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0" windowWidth="5280" windowHeight="240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definedNames>
    <definedName name="_xlnm.Print_Area" localSheetId="0">Лист1!$A$1:$O$35</definedName>
    <definedName name="_xlnm.Print_Area" localSheetId="1">Лист2!$A$1:$S$18</definedName>
  </definedNames>
  <calcPr calcId="124519"/>
</workbook>
</file>

<file path=xl/calcChain.xml><?xml version="1.0" encoding="utf-8"?>
<calcChain xmlns="http://schemas.openxmlformats.org/spreadsheetml/2006/main">
  <c r="C11" i="3"/>
  <c r="D11"/>
  <c r="O16" i="2"/>
  <c r="O12"/>
  <c r="O11"/>
  <c r="O10"/>
  <c r="N11"/>
  <c r="N11" i="3" s="1"/>
  <c r="J11"/>
  <c r="H11"/>
  <c r="E11"/>
  <c r="C23" i="6"/>
  <c r="O11" i="3" l="1"/>
</calcChain>
</file>

<file path=xl/sharedStrings.xml><?xml version="1.0" encoding="utf-8"?>
<sst xmlns="http://schemas.openxmlformats.org/spreadsheetml/2006/main" count="630" uniqueCount="477">
  <si>
    <t>амор-</t>
  </si>
  <si>
    <t xml:space="preserve">  Із рядка 080 графа 15</t>
  </si>
  <si>
    <t/>
  </si>
  <si>
    <t>X</t>
  </si>
  <si>
    <t>від 18 до 36   місяців</t>
  </si>
  <si>
    <t>040</t>
  </si>
  <si>
    <t>Нарахова-но аморти-зації за рік</t>
  </si>
  <si>
    <t>Дебіторська заборгованість</t>
  </si>
  <si>
    <t>внаслідок        додаткових     відрахувань</t>
  </si>
  <si>
    <t>Б. Інші фінансові інвестиції в:</t>
  </si>
  <si>
    <t xml:space="preserve">                           дочірні підприємства</t>
  </si>
  <si>
    <t>(266)</t>
  </si>
  <si>
    <t>первісна</t>
  </si>
  <si>
    <t>активи</t>
  </si>
  <si>
    <t>Всього</t>
  </si>
  <si>
    <t xml:space="preserve">      Із рядка 260 графа 14</t>
  </si>
  <si>
    <t>реалізації</t>
  </si>
  <si>
    <t>Інші</t>
  </si>
  <si>
    <t xml:space="preserve">                          асоційовані підприємства</t>
  </si>
  <si>
    <t xml:space="preserve">вартість оформлених у заставу нематеріальних активів                                                        </t>
  </si>
  <si>
    <t>Інші рахунки в банку (акредитиви,чекові книжки</t>
  </si>
  <si>
    <t>року</t>
  </si>
  <si>
    <t>оцінка +, уцінка -)</t>
  </si>
  <si>
    <t>придбання (створення) нематеріальних активів</t>
  </si>
  <si>
    <t>Визнано заборгованістю винних осіб у звітному році</t>
  </si>
  <si>
    <t>Нарахо-</t>
  </si>
  <si>
    <t xml:space="preserve"> Код   рядка</t>
  </si>
  <si>
    <t xml:space="preserve">   Найменування           показника</t>
  </si>
  <si>
    <t>(922)</t>
  </si>
  <si>
    <t>надзвичайних подій</t>
  </si>
  <si>
    <t xml:space="preserve">      Із рядка 260 графа 5</t>
  </si>
  <si>
    <t>(082)</t>
  </si>
  <si>
    <t>забезпечення  на початок      року</t>
  </si>
  <si>
    <t xml:space="preserve">              Інші фінансові доходи і витрати</t>
  </si>
  <si>
    <t>Інші необоротні матеріальні          активи</t>
  </si>
  <si>
    <t>010</t>
  </si>
  <si>
    <t>КВЕД</t>
  </si>
  <si>
    <t>та реалізації</t>
  </si>
  <si>
    <t>Сума затриманих коштів на кінець року</t>
  </si>
  <si>
    <t>Невикористана</t>
  </si>
  <si>
    <t xml:space="preserve">     відображених за чистою вартістю реалізації</t>
  </si>
  <si>
    <t xml:space="preserve">Транспортні         засоби </t>
  </si>
  <si>
    <t>знос основних засобів, щодо яких існують обмеження права власності</t>
  </si>
  <si>
    <t>(263)</t>
  </si>
  <si>
    <t>тварини на  вирощуванні та        відгодівлі</t>
  </si>
  <si>
    <t>Інша поточна дебіторська</t>
  </si>
  <si>
    <t xml:space="preserve">   інші</t>
  </si>
  <si>
    <t xml:space="preserve">  Інші зміни за рік</t>
  </si>
  <si>
    <t>XIII. Використання амортизаційних відрахувань</t>
  </si>
  <si>
    <t>І. НЕМАТЕРІАЛЬНІ  АКТИВИ</t>
  </si>
  <si>
    <t xml:space="preserve">за інвестиціями в:      </t>
  </si>
  <si>
    <t>балансова вартість біологічних активів, щодо яких існують передбачені законодавством</t>
  </si>
  <si>
    <t>Багаторічні           насадження</t>
  </si>
  <si>
    <t xml:space="preserve">         дочірні підприємства</t>
  </si>
  <si>
    <t>соя</t>
  </si>
  <si>
    <t xml:space="preserve">                                    за собівартістю                                                </t>
  </si>
  <si>
    <t xml:space="preserve">А. Фінансові інвестиції за </t>
  </si>
  <si>
    <t>Тварини</t>
  </si>
  <si>
    <t>КОАТУУ</t>
  </si>
  <si>
    <t>протягом звітного періоду</t>
  </si>
  <si>
    <t xml:space="preserve">Товарообмінні (бартерні) операції з продукцією </t>
  </si>
  <si>
    <t>корисності</t>
  </si>
  <si>
    <t>Гудвіл</t>
  </si>
  <si>
    <t xml:space="preserve">Поточні біологічні </t>
  </si>
  <si>
    <t>(421)</t>
  </si>
  <si>
    <t xml:space="preserve">   Втрати</t>
  </si>
  <si>
    <t>залишок на</t>
  </si>
  <si>
    <t>дарського призначення</t>
  </si>
  <si>
    <t>VII.  ЗАБЕЗПЕЧЕННЯ</t>
  </si>
  <si>
    <t xml:space="preserve">                 в тому числі</t>
  </si>
  <si>
    <t>чена</t>
  </si>
  <si>
    <t>250</t>
  </si>
  <si>
    <t>Дохід за будівельними контрактами за звітний рік</t>
  </si>
  <si>
    <t>Забезпечення наступних витрат на виконання          гарантійних зобов'язань</t>
  </si>
  <si>
    <t>з авансів отриманих</t>
  </si>
  <si>
    <t>з них машини та обладнання</t>
  </si>
  <si>
    <t xml:space="preserve">Галузь: </t>
  </si>
  <si>
    <t>біологічні активи в стані             біологічних     перетворень (крім тварин на        вирощуванні та  відгодівлі)</t>
  </si>
  <si>
    <t>Тара і тарні матеріали</t>
  </si>
  <si>
    <t>довгострокові</t>
  </si>
  <si>
    <t>Відображено у складі власного капіталу - усього</t>
  </si>
  <si>
    <t>Капітальні витра ти на поліпшен- ня земель</t>
  </si>
  <si>
    <t xml:space="preserve">вартість нематеріальних активів, щодо яких існує обмеження прав власності                </t>
  </si>
  <si>
    <t>Права на комерційні позначення</t>
  </si>
  <si>
    <t>віднов-</t>
  </si>
  <si>
    <t>будівництво об'єктів</t>
  </si>
  <si>
    <t xml:space="preserve">Б. Доходи і витрати від участі в капіталі </t>
  </si>
  <si>
    <t>З рядка 1430 графа 11 і графа 7</t>
  </si>
  <si>
    <t>інші     довгострокові біологічні активи</t>
  </si>
  <si>
    <t>(424)</t>
  </si>
  <si>
    <t>1) Примітки до річної фінансової звітності</t>
  </si>
  <si>
    <t>чення, що стор нована у звіт-      ному  періоді</t>
  </si>
  <si>
    <t xml:space="preserve">                   ІІІ. КАПІТАЛЬНІ  ІНВЕСТИЦІЇ</t>
  </si>
  <si>
    <t>(269)</t>
  </si>
  <si>
    <t>Інші основні          засоби</t>
  </si>
  <si>
    <t>іншою стороною, що    врахована при оцінці    забезпечення</t>
  </si>
  <si>
    <t>На кінець року</t>
  </si>
  <si>
    <t>вартість інвестиційної нерухомості, оціненої за справедливою вартістю</t>
  </si>
  <si>
    <t>первісна     (переоці    нена)вар    тість</t>
  </si>
  <si>
    <t>Собівартість</t>
  </si>
  <si>
    <t>втрати від</t>
  </si>
  <si>
    <t>VIII. ЗАПАСИ</t>
  </si>
  <si>
    <t xml:space="preserve">              Проценти</t>
  </si>
  <si>
    <t>Заборгованість на кінець звітного року:</t>
  </si>
  <si>
    <t>продукція рибництва</t>
  </si>
  <si>
    <t>за фінан-  орендою</t>
  </si>
  <si>
    <t>(1431)</t>
  </si>
  <si>
    <t xml:space="preserve">                                    за амортизованою собівартістю                 </t>
  </si>
  <si>
    <t>кінець</t>
  </si>
  <si>
    <t>Код</t>
  </si>
  <si>
    <t>податкових зобов'язань</t>
  </si>
  <si>
    <t xml:space="preserve">                                         показника</t>
  </si>
  <si>
    <t xml:space="preserve">Із рядка 070 гр.4 Балансу Грошові кошти, використання яких обмежено     (691)  </t>
  </si>
  <si>
    <t xml:space="preserve">         асоційовані підприємства</t>
  </si>
  <si>
    <t>визнання</t>
  </si>
  <si>
    <t xml:space="preserve">З рядків 540-560 графа 4 фінансові витрати, </t>
  </si>
  <si>
    <t>(631)</t>
  </si>
  <si>
    <t xml:space="preserve">Групи </t>
  </si>
  <si>
    <t>Результат від</t>
  </si>
  <si>
    <t>залишкова вартість довгострокових біологічних активів, первісна вартість поточних</t>
  </si>
  <si>
    <t>Права користування         майном</t>
  </si>
  <si>
    <t>А. Інші операційні доходи і витрати</t>
  </si>
  <si>
    <t>Одержані  совою</t>
  </si>
  <si>
    <t xml:space="preserve">                           спільну діяльність</t>
  </si>
  <si>
    <t>Фінансовий</t>
  </si>
  <si>
    <t>КЕРІВНИК</t>
  </si>
  <si>
    <t>за рік</t>
  </si>
  <si>
    <t>на  кінець року</t>
  </si>
  <si>
    <t>Сільськогосподарська продукція та додаткові  біологічні активи - разом</t>
  </si>
  <si>
    <t>(262)</t>
  </si>
  <si>
    <t>первісна     (переоці-    нена) вар-    тість</t>
  </si>
  <si>
    <t>ЗКГНГ</t>
  </si>
  <si>
    <t xml:space="preserve">           КОДИ</t>
  </si>
  <si>
    <t>інші поточні біологічні активи</t>
  </si>
  <si>
    <t>Матеріали сільськогоспо-</t>
  </si>
  <si>
    <t>від 12 до 18    місяців</t>
  </si>
  <si>
    <t>Малоцінні             необоротні матеріальні активи</t>
  </si>
  <si>
    <t>багаторічні насадження</t>
  </si>
  <si>
    <t>на початок звітного року</t>
  </si>
  <si>
    <t>Відстрочені податкові активи:</t>
  </si>
  <si>
    <t xml:space="preserve">     З рядка 260 графа 15</t>
  </si>
  <si>
    <t xml:space="preserve">залишкова вартість основних засобів,що тимчасово не використовуються (консервація,реконструкція,тощо)                   </t>
  </si>
  <si>
    <t xml:space="preserve">              Безоплатно одержані активи</t>
  </si>
  <si>
    <t xml:space="preserve">(товарами, роботами, послугами)      </t>
  </si>
  <si>
    <t xml:space="preserve">      соціально-культурного призначення</t>
  </si>
  <si>
    <t xml:space="preserve">     Операційна курсова різниця</t>
  </si>
  <si>
    <t>(926)</t>
  </si>
  <si>
    <t>050</t>
  </si>
  <si>
    <t>Обліковуються за первісною вартістю</t>
  </si>
  <si>
    <t xml:space="preserve">   Залишок</t>
  </si>
  <si>
    <t>Сума нестач і втрат, остаточне рішення щодо</t>
  </si>
  <si>
    <t xml:space="preserve">  Групи нематеріальних                     активів</t>
  </si>
  <si>
    <t>З рядка 1430 графа 5 і графа 14</t>
  </si>
  <si>
    <t>XV. Фінансові результати від первісного визнання та реалізації сільскогосподарської продукції та додаткових біологічних активів</t>
  </si>
  <si>
    <t>аморти-</t>
  </si>
  <si>
    <t>(267)</t>
  </si>
  <si>
    <t xml:space="preserve">    Код</t>
  </si>
  <si>
    <t>Товари</t>
  </si>
  <si>
    <t>ГОЛОВНИЙ  БУХГАЛТЕР</t>
  </si>
  <si>
    <t xml:space="preserve">              Реалізація фінансових інвестицій</t>
  </si>
  <si>
    <t xml:space="preserve">                                                                V. ДОХОДИ  І  ВИТРАТИ</t>
  </si>
  <si>
    <t>Із рядка 920 графа 3  Балансова вартість запасів:</t>
  </si>
  <si>
    <t xml:space="preserve">методом участі в капіталі в:                                </t>
  </si>
  <si>
    <t>З рядка 340 графа 3  З капітальні інвестиції в інвестиційну нерухомість (341)</t>
  </si>
  <si>
    <t>Капітальне будівництво</t>
  </si>
  <si>
    <t>біологічних</t>
  </si>
  <si>
    <t>рядка</t>
  </si>
  <si>
    <t>винуватців за якими на кінець року не прийнято</t>
  </si>
  <si>
    <t>Грошові кошти в дорозі</t>
  </si>
  <si>
    <t>(083)</t>
  </si>
  <si>
    <t xml:space="preserve">призначені для продажу                       </t>
  </si>
  <si>
    <t>(923)</t>
  </si>
  <si>
    <t xml:space="preserve">                ІV. ФІНАНСОВІ  ІНВЕСТИЦІЇ</t>
  </si>
  <si>
    <t xml:space="preserve">Передані   тивну        </t>
  </si>
  <si>
    <t>(позабалансовий рахунок 072)</t>
  </si>
  <si>
    <t xml:space="preserve">          Переоцінка за рік</t>
  </si>
  <si>
    <t xml:space="preserve">                             фінансові витрати, включені до капітальних інвестицій (342)</t>
  </si>
  <si>
    <t>продуктивна худоба</t>
  </si>
  <si>
    <t>(позабалансовий рахунок рахунок 02)</t>
  </si>
  <si>
    <t>вартість на  кінець року</t>
  </si>
  <si>
    <t>ІХ.  ДЕБІТОРСЬКА  ЗАБОРГОВАНІСТЬ</t>
  </si>
  <si>
    <t>Відстрочені податкові забов'язання:</t>
  </si>
  <si>
    <t>(425)</t>
  </si>
  <si>
    <t>Забезпечення наступних витрат на    реструктуризацію</t>
  </si>
  <si>
    <t>збільшення (зменшення) відстрочених</t>
  </si>
  <si>
    <t xml:space="preserve">На кінець   </t>
  </si>
  <si>
    <t>(268)</t>
  </si>
  <si>
    <t xml:space="preserve">                                    за справедливою вартістю                            </t>
  </si>
  <si>
    <t>210</t>
  </si>
  <si>
    <t>молоко</t>
  </si>
  <si>
    <t>Форму №5 станом на</t>
  </si>
  <si>
    <t xml:space="preserve">         спільну діяльність</t>
  </si>
  <si>
    <t xml:space="preserve">     Операційна оренда активів</t>
  </si>
  <si>
    <t>основні засоби орендованих цілісних майнових комплексів</t>
  </si>
  <si>
    <t>Код рядка</t>
  </si>
  <si>
    <t xml:space="preserve">Одиниця виміру: тис.грн.                                                                                        </t>
  </si>
  <si>
    <t xml:space="preserve">на </t>
  </si>
  <si>
    <t>основних засобів</t>
  </si>
  <si>
    <t xml:space="preserve">      Код</t>
  </si>
  <si>
    <t xml:space="preserve">                    Х.  НЕСТАЧІ  І  ВТРАТИ  ВІД  ПСУВАННЯ  ЦІННОСТЕЙ</t>
  </si>
  <si>
    <t>Результат оцінки корисності</t>
  </si>
  <si>
    <t xml:space="preserve">  Групи         основних        засобів               </t>
  </si>
  <si>
    <t xml:space="preserve">    на початок року</t>
  </si>
  <si>
    <t>нараховано</t>
  </si>
  <si>
    <t xml:space="preserve">           Залишок  </t>
  </si>
  <si>
    <t>з них:                                  пшениця</t>
  </si>
  <si>
    <t xml:space="preserve">  акції</t>
  </si>
  <si>
    <t>Купівельні напівфабрикати</t>
  </si>
  <si>
    <t>соняшник</t>
  </si>
  <si>
    <t xml:space="preserve">Передані   ративну        </t>
  </si>
  <si>
    <t>результат</t>
  </si>
  <si>
    <t xml:space="preserve">     З рядка 105 графа 14</t>
  </si>
  <si>
    <t>перетвореннями</t>
  </si>
  <si>
    <t xml:space="preserve">                                      VI. ГРОШОВІ  КОШТИ               </t>
  </si>
  <si>
    <t>Уцінка</t>
  </si>
  <si>
    <t>збільшення чистої вартості реалізації</t>
  </si>
  <si>
    <t>РАЗОМ (розд.А+розд.Б)</t>
  </si>
  <si>
    <t>Авторське право та суміжні з ним права</t>
  </si>
  <si>
    <t xml:space="preserve">Довгострокові біологічні   активи - усьго         в тому числі: </t>
  </si>
  <si>
    <t xml:space="preserve">вартість оформлених у заставу основних засобів                                                                                                                        </t>
  </si>
  <si>
    <t>вовна</t>
  </si>
  <si>
    <t>240</t>
  </si>
  <si>
    <t>первісна     (переоці-    нена вар-    тість</t>
  </si>
  <si>
    <t>Права користування         природними ресурсами</t>
  </si>
  <si>
    <t>Будівельні матеріали</t>
  </si>
  <si>
    <t xml:space="preserve">вартість створених підприємством нематеріальних активів                                                 </t>
  </si>
  <si>
    <t>Виявлено (списано) за рік нестач і втрат</t>
  </si>
  <si>
    <t>Списано у звітному році безнадійної дебіторської заборгованості     (951)</t>
  </si>
  <si>
    <t>сума забезпе-</t>
  </si>
  <si>
    <t xml:space="preserve">      З рядка 260 графа 8</t>
  </si>
  <si>
    <t>Інструменти, прилади, інвен-    тар(меблі)</t>
  </si>
  <si>
    <t>2) Баланс, Форму №1 станом на</t>
  </si>
  <si>
    <t xml:space="preserve"> Із рядка 220 гр.4 Балансу   Поточні фінансові інвестиції відображені:</t>
  </si>
  <si>
    <t>Разом</t>
  </si>
  <si>
    <t>яйця</t>
  </si>
  <si>
    <t>З рядка 1430 графа 6 і графа 16</t>
  </si>
  <si>
    <t xml:space="preserve">     переданих у переробку </t>
  </si>
  <si>
    <t>Незавершене виробництво</t>
  </si>
  <si>
    <t>податкових активів</t>
  </si>
  <si>
    <t>валова замовникам</t>
  </si>
  <si>
    <t>(423)</t>
  </si>
  <si>
    <t>на кінець звітного року</t>
  </si>
  <si>
    <t xml:space="preserve">              Інші  доходи і витрати</t>
  </si>
  <si>
    <t>необхідно мати:</t>
  </si>
  <si>
    <t>(2651)</t>
  </si>
  <si>
    <t xml:space="preserve">накопичена амортизація нематеріальних активів, щодо яких існує </t>
  </si>
  <si>
    <t>Готова продукція</t>
  </si>
  <si>
    <t>Паливо</t>
  </si>
  <si>
    <t>уцінка</t>
  </si>
  <si>
    <t>відрахування до резерву сумнівних боргів</t>
  </si>
  <si>
    <t xml:space="preserve">біологічних активів і справедлива вартість біологічних активів, утрачених унаслідок </t>
  </si>
  <si>
    <t>знос</t>
  </si>
  <si>
    <t>первісного</t>
  </si>
  <si>
    <t>З рядків 940 і 950 графа 3 заборгованість з пов'язаними сторонами (952)</t>
  </si>
  <si>
    <t>уключені до собівартості продукції основної</t>
  </si>
  <si>
    <t xml:space="preserve">вартість нематеріальних активів, отриманих за рахунок цільових асигнувань                 </t>
  </si>
  <si>
    <t>додаткові біологічні активи тваринництва</t>
  </si>
  <si>
    <t>надійшло</t>
  </si>
  <si>
    <t>Виручка</t>
  </si>
  <si>
    <t>за товари,роботи,послуги</t>
  </si>
  <si>
    <t xml:space="preserve">зміни </t>
  </si>
  <si>
    <t>з пов'язаними сторонами           ,%</t>
  </si>
  <si>
    <t>з нього                                      великої рогатої худоби</t>
  </si>
  <si>
    <t xml:space="preserve">              Дивіденди</t>
  </si>
  <si>
    <t>плоди (зерняткові, кісточкові)</t>
  </si>
  <si>
    <t>090</t>
  </si>
  <si>
    <t>Права на об'єкти                     промислової власності</t>
  </si>
  <si>
    <t>вартість</t>
  </si>
  <si>
    <t>початок року</t>
  </si>
  <si>
    <t>вибуло за рік</t>
  </si>
  <si>
    <t>В. Інші фінансові доходи і витрати</t>
  </si>
  <si>
    <t>3) Форму №2 на</t>
  </si>
  <si>
    <t>СПОДУ</t>
  </si>
  <si>
    <t>на</t>
  </si>
  <si>
    <t xml:space="preserve">              Неопераційна курсова різниця</t>
  </si>
  <si>
    <t>(426)</t>
  </si>
  <si>
    <t>залишкова вартість основних засобів, утрачених унаслідок надзвичайних подій</t>
  </si>
  <si>
    <t>діяльності</t>
  </si>
  <si>
    <t xml:space="preserve">              Доходи від об`єднання підприємств</t>
  </si>
  <si>
    <t>Запасні частини</t>
  </si>
  <si>
    <t xml:space="preserve"> нематеріальних активів</t>
  </si>
  <si>
    <t>Надій-шло   за рік</t>
  </si>
  <si>
    <t>початок</t>
  </si>
  <si>
    <t>Поточний рахунок в банку</t>
  </si>
  <si>
    <t>Код   рядка</t>
  </si>
  <si>
    <t>зменшення (збільшення) відстрочених</t>
  </si>
  <si>
    <t>Доходи</t>
  </si>
  <si>
    <t>за фінан  ендою</t>
  </si>
  <si>
    <t>(1433)</t>
  </si>
  <si>
    <t>220</t>
  </si>
  <si>
    <t>в опера  оренду</t>
  </si>
  <si>
    <t>залишок</t>
  </si>
  <si>
    <t xml:space="preserve">                                     Найменування</t>
  </si>
  <si>
    <t xml:space="preserve">                    Види забезпечень</t>
  </si>
  <si>
    <t>(633)</t>
  </si>
  <si>
    <t xml:space="preserve">Вид економічної діяльності: </t>
  </si>
  <si>
    <t>зернові і зернобобові</t>
  </si>
  <si>
    <t>користана      протягом        року</t>
  </si>
  <si>
    <t>Предмети             прокату</t>
  </si>
  <si>
    <t xml:space="preserve"> за  </t>
  </si>
  <si>
    <t>060</t>
  </si>
  <si>
    <t>вальні предмети</t>
  </si>
  <si>
    <t>цукрові буряки (фабричні)</t>
  </si>
  <si>
    <t>Будинки, спору-   ди та передаваль ні пристрої</t>
  </si>
  <si>
    <t>вигоди від</t>
  </si>
  <si>
    <t>Забезпечення наступних витрат на додаткове          пенсійне забезпечення</t>
  </si>
  <si>
    <t>внаслідок        створення       забезпечення</t>
  </si>
  <si>
    <t>(264)</t>
  </si>
  <si>
    <t>Каса</t>
  </si>
  <si>
    <t xml:space="preserve">вартість основних засобів, що взяті в операційну оренду                                                                                                             </t>
  </si>
  <si>
    <t>свиней</t>
  </si>
  <si>
    <t>біологічними</t>
  </si>
  <si>
    <t xml:space="preserve">     оформлених у заставу</t>
  </si>
  <si>
    <t>приріст живої маси - усього</t>
  </si>
  <si>
    <t>витрати</t>
  </si>
  <si>
    <t xml:space="preserve">вартість основних засобів, щодо яких існують передбачені чинним законодавством обмеження прав власності                </t>
  </si>
  <si>
    <t>Надійшло   за рік</t>
  </si>
  <si>
    <t xml:space="preserve">Частка доходу від реалізації продукції (товарів, робіт, </t>
  </si>
  <si>
    <t>030</t>
  </si>
  <si>
    <t>Вартість</t>
  </si>
  <si>
    <t xml:space="preserve">    рядка</t>
  </si>
  <si>
    <t>Еквіваленти грошових коштів</t>
  </si>
  <si>
    <t xml:space="preserve">Придбання (виготовлення)   </t>
  </si>
  <si>
    <t>"XIV. Біологічні активи</t>
  </si>
  <si>
    <t xml:space="preserve">З рядку 275 графа 4 Балансу запаси, </t>
  </si>
  <si>
    <t>Продукція та додаткові біологічні активи     тваринництва - усього</t>
  </si>
  <si>
    <t>(261)</t>
  </si>
  <si>
    <t>XI. Будівельні контракти</t>
  </si>
  <si>
    <t xml:space="preserve">  частки і паї у статутному капіталі  </t>
  </si>
  <si>
    <t xml:space="preserve">вартість основних засобів, придбаних за рахунок цільового фінансування                                                                                 </t>
  </si>
  <si>
    <t>(прибуток +, збиток -) від</t>
  </si>
  <si>
    <t>Сума</t>
  </si>
  <si>
    <t xml:space="preserve">  За рік</t>
  </si>
  <si>
    <t xml:space="preserve">     Штрафи, пені, неустойки</t>
  </si>
  <si>
    <t>накопи-</t>
  </si>
  <si>
    <t>поточний податок на прибуток</t>
  </si>
  <si>
    <t xml:space="preserve"> Контрольна сума</t>
  </si>
  <si>
    <t>та комплектуючі вироби</t>
  </si>
  <si>
    <t xml:space="preserve">Орган державного управління: </t>
  </si>
  <si>
    <t>Забезпечення на виплату відпусток працівникам</t>
  </si>
  <si>
    <t>(2641)</t>
  </si>
  <si>
    <t xml:space="preserve">     Утримання об'єктів житлово-комунального і</t>
  </si>
  <si>
    <t>інша продукція рослинництва</t>
  </si>
  <si>
    <t>лення</t>
  </si>
  <si>
    <t>Інвестиційна нерухомість</t>
  </si>
  <si>
    <t xml:space="preserve"> Втрати від змен-   шення     корис- ності за рік</t>
  </si>
  <si>
    <t>робоча худоба</t>
  </si>
  <si>
    <t>кінець року</t>
  </si>
  <si>
    <t>(085)</t>
  </si>
  <si>
    <t>(925)</t>
  </si>
  <si>
    <t xml:space="preserve"> необоротних матеріальних активів</t>
  </si>
  <si>
    <t xml:space="preserve">  Із рядка 080 графа 14</t>
  </si>
  <si>
    <t>080</t>
  </si>
  <si>
    <t xml:space="preserve">Активи на відповідальному зберіганні </t>
  </si>
  <si>
    <t>первіс-на(пере-оцінена) вартість</t>
  </si>
  <si>
    <t xml:space="preserve"> Форма № 5      Код за ДКУД  1801008</t>
  </si>
  <si>
    <t>х</t>
  </si>
  <si>
    <t>Х</t>
  </si>
  <si>
    <t xml:space="preserve">  облігації</t>
  </si>
  <si>
    <t>обмеження права властності</t>
  </si>
  <si>
    <t xml:space="preserve">   Вибуло за рік</t>
  </si>
  <si>
    <t>Бібліотеч.фонди</t>
  </si>
  <si>
    <t xml:space="preserve"> Переоцінка (до-</t>
  </si>
  <si>
    <t xml:space="preserve">  інших підприємств</t>
  </si>
  <si>
    <t>пов`язані з</t>
  </si>
  <si>
    <t xml:space="preserve">   поточні</t>
  </si>
  <si>
    <t>картопля</t>
  </si>
  <si>
    <t>(1432)</t>
  </si>
  <si>
    <t xml:space="preserve">первісна (переоцінена) вартість повністю амортизованих основних засобів                                                                          </t>
  </si>
  <si>
    <t>230</t>
  </si>
  <si>
    <t>Нараховано за звітний рік</t>
  </si>
  <si>
    <t>Машини та           обладнання</t>
  </si>
  <si>
    <t>первісна     (переоці    нена вар    тість</t>
  </si>
  <si>
    <t>Використано за рік - усього</t>
  </si>
  <si>
    <t>заборгованість</t>
  </si>
  <si>
    <t>(632)</t>
  </si>
  <si>
    <t>ЄДРПОУ</t>
  </si>
  <si>
    <t xml:space="preserve"> в т.ч. за строками погашення</t>
  </si>
  <si>
    <t>ріпак</t>
  </si>
  <si>
    <t>Обліковуються за справедливою вартістю</t>
  </si>
  <si>
    <t>забезпечення    на кінець року</t>
  </si>
  <si>
    <t xml:space="preserve">                                    за амортизованою собівартістю                  </t>
  </si>
  <si>
    <t>(422)</t>
  </si>
  <si>
    <t>Придбання (вирощування) довго-  строкових біологічних активів</t>
  </si>
  <si>
    <t>Витрати</t>
  </si>
  <si>
    <t xml:space="preserve">Код </t>
  </si>
  <si>
    <t>показника</t>
  </si>
  <si>
    <t>Найменування показника</t>
  </si>
  <si>
    <t>в тому числі на:</t>
  </si>
  <si>
    <t>На кінець   року</t>
  </si>
  <si>
    <t>XII.Податок на прибуток</t>
  </si>
  <si>
    <t>дохід</t>
  </si>
  <si>
    <t>Сировина і матеріали</t>
  </si>
  <si>
    <t xml:space="preserve">РАЗОМ </t>
  </si>
  <si>
    <t>в опе-  оренду</t>
  </si>
  <si>
    <t>260</t>
  </si>
  <si>
    <t>від змен-   шення     корисн ості за рік</t>
  </si>
  <si>
    <t>від</t>
  </si>
  <si>
    <t xml:space="preserve">    Сума</t>
  </si>
  <si>
    <t xml:space="preserve">Придбання (виготовлення)  інших </t>
  </si>
  <si>
    <t>інша продукція тваринництва</t>
  </si>
  <si>
    <t>Витрати,</t>
  </si>
  <si>
    <t>у тому числі:</t>
  </si>
  <si>
    <t>Інвентарна тара</t>
  </si>
  <si>
    <t>Інші нематеріальні активи</t>
  </si>
  <si>
    <t xml:space="preserve">   Найменування           </t>
  </si>
  <si>
    <t>РАЗОМ</t>
  </si>
  <si>
    <t>активів</t>
  </si>
  <si>
    <t>вибуло</t>
  </si>
  <si>
    <t>020</t>
  </si>
  <si>
    <t xml:space="preserve">  від змен-   шення     корисно-  сті за рік</t>
  </si>
  <si>
    <t>валова замовників</t>
  </si>
  <si>
    <t>Резерв сумнівних боргів</t>
  </si>
  <si>
    <t>Залишок</t>
  </si>
  <si>
    <t>Природні             ресурси</t>
  </si>
  <si>
    <t>Включно до Звіту про фінансові результати - усього</t>
  </si>
  <si>
    <t>ІІ. ОСНОВНІ  ЗАСОБИ</t>
  </si>
  <si>
    <t>зносу</t>
  </si>
  <si>
    <t>Для заповнення Форми №5</t>
  </si>
  <si>
    <t>Забезпечення наступних витрат на виконання   зобов'язань щодо обтяжливих контрактів</t>
  </si>
  <si>
    <t xml:space="preserve">   Переоцінка (до-</t>
  </si>
  <si>
    <t>Збільшення забезпечення</t>
  </si>
  <si>
    <t>Поточні           біологічні       активи - усього        в тому числі:</t>
  </si>
  <si>
    <t>зації за рік</t>
  </si>
  <si>
    <t>Балансова</t>
  </si>
  <si>
    <t>відшкодування витрат</t>
  </si>
  <si>
    <t>Земельні ділянки</t>
  </si>
  <si>
    <t xml:space="preserve">              Списання необоротних активів</t>
  </si>
  <si>
    <t xml:space="preserve">    на кінець року</t>
  </si>
  <si>
    <t>додаткові біологічні активи рослинництва</t>
  </si>
  <si>
    <t>Поточний податок на прибуток</t>
  </si>
  <si>
    <t>П Р И М І Т К И     Д О    Р І Ч Н О Ї    Ф І Н А Н С О В О Ї    З В І Т Н О С Т І</t>
  </si>
  <si>
    <t>(924)</t>
  </si>
  <si>
    <t>Сума очікуваного</t>
  </si>
  <si>
    <t xml:space="preserve">вартість основних засобів, призначених для продажу                                                                        </t>
  </si>
  <si>
    <t>Вартість виконаних субпідрядниками робіт за незаверше-ними будівельними контрактами</t>
  </si>
  <si>
    <t>придбання (виготовлення) та поліпшення</t>
  </si>
  <si>
    <t>(084)</t>
  </si>
  <si>
    <t>тизація</t>
  </si>
  <si>
    <t xml:space="preserve">чення,що ви- </t>
  </si>
  <si>
    <t xml:space="preserve"> Із рядка 045 гр.4 Балансу   Інші довгострокові фінансові інвестиції відображені:</t>
  </si>
  <si>
    <t>070</t>
  </si>
  <si>
    <t xml:space="preserve">              Фінансова оренда активів</t>
  </si>
  <si>
    <t xml:space="preserve">      Інші операційні доходи і витрати</t>
  </si>
  <si>
    <t>Одержані  совою ор</t>
  </si>
  <si>
    <t>Г. Інші доходи і витрати</t>
  </si>
  <si>
    <t xml:space="preserve">Код        </t>
  </si>
  <si>
    <t>Продукція та додаткові біологічні активи     рослинництва - усього</t>
  </si>
  <si>
    <t>(265)</t>
  </si>
  <si>
    <t>первісної    (переоці-   неної)     вартості</t>
  </si>
  <si>
    <t>на початок року</t>
  </si>
  <si>
    <t xml:space="preserve"> Дата  (рік, місяць, число)</t>
  </si>
  <si>
    <t xml:space="preserve">     Реалізація інших оборотних активів</t>
  </si>
  <si>
    <t>первісн.    (переоці   неної)     вартості</t>
  </si>
  <si>
    <t>Малоцінні та швидкозношу-</t>
  </si>
  <si>
    <t>вартості</t>
  </si>
  <si>
    <t>обмеження права власності</t>
  </si>
  <si>
    <t>послуг) за товарообмінними (бартерними) контрактами</t>
  </si>
  <si>
    <t xml:space="preserve">Придбання (створення)        </t>
  </si>
  <si>
    <t xml:space="preserve">      переданих на комісію</t>
  </si>
  <si>
    <t xml:space="preserve">  Із рядка 080 графа 5</t>
  </si>
  <si>
    <t>08680483</t>
  </si>
  <si>
    <t>до 12       місяців</t>
  </si>
  <si>
    <t>Код        рядка</t>
  </si>
  <si>
    <t>вартість біологічних активів, придбаних за рахунок цільового фінансування</t>
  </si>
  <si>
    <t>погашення отриманих на капітальні інвестиції позик</t>
  </si>
  <si>
    <t>(921)</t>
  </si>
  <si>
    <t>Тимчасові            (нетитульні)           споруди</t>
  </si>
  <si>
    <t>вано аморти-зації за рік</t>
  </si>
  <si>
    <t xml:space="preserve">Середньооблікова чисельність працюючих       </t>
  </si>
  <si>
    <t>Сума забезпе</t>
  </si>
  <si>
    <t>непродуктивні витрати і втрати</t>
  </si>
  <si>
    <t>(081)</t>
  </si>
  <si>
    <t xml:space="preserve"> 1 січня 2018 року</t>
  </si>
  <si>
    <t>Підприємство: ДП "Підприємство ДКВСУ (№50)"</t>
  </si>
  <si>
    <t xml:space="preserve">Територія: Львівська область </t>
  </si>
  <si>
    <t xml:space="preserve"> 1 січня 2019 року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</si>
</sst>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0">
    <xf numFmtId="0" fontId="0" fillId="0" borderId="0" xfId="0"/>
    <xf numFmtId="0" fontId="0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/>
    </xf>
    <xf numFmtId="0" fontId="0" fillId="0" borderId="5" xfId="0" applyNumberFormat="1" applyFont="1" applyFill="1" applyBorder="1" applyAlignment="1" applyProtection="1">
      <alignment horizontal="center"/>
    </xf>
    <xf numFmtId="0" fontId="0" fillId="0" borderId="6" xfId="0" applyNumberFormat="1" applyFont="1" applyFill="1" applyBorder="1" applyAlignment="1" applyProtection="1">
      <alignment horizontal="center"/>
    </xf>
    <xf numFmtId="0" fontId="0" fillId="0" borderId="7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0" fillId="0" borderId="5" xfId="0" applyNumberFormat="1" applyFont="1" applyFill="1" applyBorder="1" applyAlignment="1" applyProtection="1"/>
    <xf numFmtId="164" fontId="0" fillId="0" borderId="5" xfId="0" applyNumberFormat="1" applyFont="1" applyFill="1" applyBorder="1" applyAlignment="1" applyProtection="1"/>
    <xf numFmtId="164" fontId="0" fillId="0" borderId="8" xfId="0" applyNumberFormat="1" applyFont="1" applyFill="1" applyBorder="1" applyAlignment="1" applyProtection="1"/>
    <xf numFmtId="0" fontId="0" fillId="0" borderId="9" xfId="0" applyNumberFormat="1" applyFont="1" applyFill="1" applyBorder="1" applyAlignment="1" applyProtection="1">
      <alignment wrapText="1"/>
    </xf>
    <xf numFmtId="0" fontId="0" fillId="0" borderId="10" xfId="0" applyNumberFormat="1" applyFont="1" applyFill="1" applyBorder="1" applyAlignment="1" applyProtection="1">
      <alignment horizontal="center"/>
    </xf>
    <xf numFmtId="164" fontId="0" fillId="0" borderId="10" xfId="0" applyNumberFormat="1" applyFont="1" applyFill="1" applyBorder="1" applyAlignment="1" applyProtection="1"/>
    <xf numFmtId="0" fontId="0" fillId="0" borderId="11" xfId="0" applyNumberFormat="1" applyFont="1" applyFill="1" applyBorder="1" applyAlignment="1" applyProtection="1">
      <alignment horizontal="center"/>
    </xf>
    <xf numFmtId="0" fontId="0" fillId="0" borderId="7" xfId="0" applyNumberFormat="1" applyFont="1" applyFill="1" applyBorder="1" applyAlignment="1" applyProtection="1">
      <alignment wrapText="1"/>
    </xf>
    <xf numFmtId="0" fontId="0" fillId="0" borderId="12" xfId="0" applyNumberFormat="1" applyFont="1" applyFill="1" applyBorder="1" applyAlignment="1" applyProtection="1"/>
    <xf numFmtId="0" fontId="0" fillId="0" borderId="13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/>
    <xf numFmtId="0" fontId="0" fillId="0" borderId="15" xfId="0" applyNumberFormat="1" applyFont="1" applyFill="1" applyBorder="1" applyAlignment="1" applyProtection="1">
      <alignment horizontal="center"/>
    </xf>
    <xf numFmtId="0" fontId="0" fillId="0" borderId="16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/>
    <xf numFmtId="0" fontId="2" fillId="0" borderId="17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0" fillId="0" borderId="4" xfId="0" applyNumberFormat="1" applyFont="1" applyFill="1" applyBorder="1" applyAlignment="1" applyProtection="1">
      <alignment horizont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wrapText="1"/>
    </xf>
    <xf numFmtId="0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0" fillId="0" borderId="21" xfId="0" applyNumberFormat="1" applyFont="1" applyFill="1" applyBorder="1" applyAlignment="1" applyProtection="1">
      <alignment horizontal="center" vertical="center" wrapText="1"/>
    </xf>
    <xf numFmtId="0" fontId="0" fillId="0" borderId="22" xfId="0" applyNumberFormat="1" applyFont="1" applyFill="1" applyBorder="1" applyAlignment="1" applyProtection="1">
      <alignment horizontal="center" vertical="center" wrapText="1"/>
    </xf>
    <xf numFmtId="0" fontId="0" fillId="0" borderId="2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24" xfId="0" applyNumberFormat="1" applyFont="1" applyFill="1" applyBorder="1" applyAlignment="1" applyProtection="1">
      <alignment horizontal="center" vertical="center" wrapText="1"/>
    </xf>
    <xf numFmtId="0" fontId="0" fillId="0" borderId="25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wrapText="1"/>
    </xf>
    <xf numFmtId="0" fontId="0" fillId="0" borderId="26" xfId="0" applyNumberFormat="1" applyFont="1" applyFill="1" applyBorder="1" applyAlignment="1" applyProtection="1"/>
    <xf numFmtId="164" fontId="0" fillId="0" borderId="26" xfId="0" applyNumberFormat="1" applyFont="1" applyFill="1" applyBorder="1" applyAlignment="1" applyProtection="1"/>
    <xf numFmtId="164" fontId="0" fillId="0" borderId="27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>
      <alignment wrapText="1"/>
    </xf>
    <xf numFmtId="0" fontId="0" fillId="0" borderId="24" xfId="0" applyNumberFormat="1" applyFont="1" applyFill="1" applyBorder="1" applyAlignment="1" applyProtection="1"/>
    <xf numFmtId="0" fontId="0" fillId="0" borderId="12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0" fillId="0" borderId="14" xfId="0" applyNumberFormat="1" applyFont="1" applyFill="1" applyBorder="1" applyAlignment="1" applyProtection="1">
      <alignment wrapText="1"/>
    </xf>
    <xf numFmtId="0" fontId="0" fillId="0" borderId="26" xfId="0" applyNumberFormat="1" applyFont="1" applyFill="1" applyBorder="1" applyAlignment="1" applyProtection="1">
      <alignment horizontal="center"/>
    </xf>
    <xf numFmtId="0" fontId="0" fillId="0" borderId="17" xfId="0" applyNumberFormat="1" applyFont="1" applyFill="1" applyBorder="1" applyAlignment="1" applyProtection="1"/>
    <xf numFmtId="0" fontId="0" fillId="0" borderId="28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wrapText="1"/>
    </xf>
    <xf numFmtId="49" fontId="0" fillId="0" borderId="0" xfId="0" applyNumberFormat="1" applyFont="1" applyFill="1" applyAlignment="1" applyProtection="1">
      <alignment horizontal="center"/>
    </xf>
    <xf numFmtId="0" fontId="0" fillId="0" borderId="0" xfId="0" applyNumberFormat="1" applyFont="1" applyFill="1" applyAlignment="1" applyProtection="1">
      <protection locked="0"/>
    </xf>
    <xf numFmtId="0" fontId="0" fillId="0" borderId="0" xfId="0" applyNumberFormat="1" applyFont="1" applyFill="1" applyAlignment="1" applyProtection="1">
      <alignment horizontal="center" vertical="center" wrapText="1"/>
    </xf>
    <xf numFmtId="49" fontId="0" fillId="0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ont="1" applyFill="1" applyAlignment="1" applyProtection="1">
      <alignment horizontal="center"/>
    </xf>
    <xf numFmtId="164" fontId="0" fillId="0" borderId="0" xfId="0" applyNumberFormat="1" applyFont="1" applyFill="1" applyAlignment="1" applyProtection="1">
      <alignment horizontal="center"/>
      <protection locked="0"/>
    </xf>
    <xf numFmtId="164" fontId="0" fillId="0" borderId="0" xfId="0" applyNumberFormat="1" applyFont="1" applyFill="1" applyAlignment="1" applyProtection="1">
      <protection locked="0"/>
    </xf>
    <xf numFmtId="164" fontId="0" fillId="0" borderId="0" xfId="0" applyNumberFormat="1" applyFont="1" applyFill="1" applyAlignment="1" applyProtection="1"/>
    <xf numFmtId="0" fontId="0" fillId="0" borderId="4" xfId="0" applyNumberFormat="1" applyFont="1" applyFill="1" applyBorder="1" applyAlignment="1" applyProtection="1"/>
    <xf numFmtId="0" fontId="0" fillId="0" borderId="29" xfId="0" applyNumberFormat="1" applyFont="1" applyFill="1" applyBorder="1" applyAlignment="1" applyProtection="1"/>
    <xf numFmtId="0" fontId="0" fillId="0" borderId="30" xfId="0" applyNumberFormat="1" applyFont="1" applyFill="1" applyBorder="1" applyAlignment="1" applyProtection="1"/>
    <xf numFmtId="0" fontId="0" fillId="0" borderId="31" xfId="0" applyNumberFormat="1" applyFont="1" applyFill="1" applyBorder="1" applyAlignment="1" applyProtection="1"/>
    <xf numFmtId="0" fontId="0" fillId="0" borderId="18" xfId="0" applyNumberFormat="1" applyFont="1" applyFill="1" applyBorder="1" applyAlignment="1" applyProtection="1"/>
    <xf numFmtId="0" fontId="0" fillId="0" borderId="19" xfId="0" applyNumberFormat="1" applyFont="1" applyFill="1" applyBorder="1" applyAlignment="1" applyProtection="1"/>
    <xf numFmtId="0" fontId="0" fillId="0" borderId="9" xfId="0" applyNumberFormat="1" applyFont="1" applyFill="1" applyBorder="1" applyAlignment="1" applyProtection="1"/>
    <xf numFmtId="0" fontId="0" fillId="0" borderId="10" xfId="0" applyNumberFormat="1" applyFont="1" applyFill="1" applyBorder="1" applyAlignment="1" applyProtection="1"/>
    <xf numFmtId="0" fontId="0" fillId="0" borderId="11" xfId="0" applyNumberFormat="1" applyFont="1" applyFill="1" applyBorder="1" applyAlignment="1" applyProtection="1">
      <alignment vertical="top"/>
    </xf>
    <xf numFmtId="0" fontId="0" fillId="0" borderId="32" xfId="0" applyNumberFormat="1" applyFont="1" applyFill="1" applyBorder="1" applyAlignment="1" applyProtection="1"/>
    <xf numFmtId="0" fontId="0" fillId="0" borderId="0" xfId="0" applyNumberFormat="1" applyFont="1" applyFill="1" applyAlignment="1" applyProtection="1">
      <alignment vertical="top"/>
    </xf>
    <xf numFmtId="0" fontId="0" fillId="0" borderId="33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Alignment="1" applyProtection="1">
      <alignment horizontal="right" vertical="top" wrapText="1"/>
    </xf>
    <xf numFmtId="0" fontId="0" fillId="0" borderId="34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Alignment="1" applyProtection="1">
      <alignment vertical="top" wrapText="1"/>
    </xf>
    <xf numFmtId="0" fontId="0" fillId="0" borderId="25" xfId="0" applyNumberFormat="1" applyFont="1" applyFill="1" applyBorder="1" applyAlignment="1" applyProtection="1">
      <alignment vertical="top" wrapText="1"/>
    </xf>
    <xf numFmtId="0" fontId="0" fillId="0" borderId="9" xfId="0" applyNumberFormat="1" applyFont="1" applyFill="1" applyBorder="1" applyAlignment="1" applyProtection="1">
      <alignment horizontal="center" vertical="top" wrapText="1"/>
    </xf>
    <xf numFmtId="0" fontId="0" fillId="0" borderId="10" xfId="0" applyNumberFormat="1" applyFont="1" applyFill="1" applyBorder="1" applyAlignment="1" applyProtection="1">
      <alignment horizontal="center" vertical="top" wrapText="1"/>
    </xf>
    <xf numFmtId="0" fontId="0" fillId="0" borderId="35" xfId="0" applyNumberFormat="1" applyFont="1" applyFill="1" applyBorder="1" applyAlignment="1" applyProtection="1">
      <alignment horizontal="center" vertical="center" wrapText="1"/>
    </xf>
    <xf numFmtId="0" fontId="0" fillId="0" borderId="26" xfId="0" applyNumberFormat="1" applyFont="1" applyFill="1" applyBorder="1" applyAlignment="1" applyProtection="1">
      <alignment horizontal="center" vertical="top" wrapText="1"/>
    </xf>
    <xf numFmtId="0" fontId="0" fillId="0" borderId="26" xfId="0" applyNumberFormat="1" applyFont="1" applyFill="1" applyBorder="1" applyAlignment="1" applyProtection="1">
      <alignment horizontal="center" vertical="center" wrapText="1"/>
    </xf>
    <xf numFmtId="0" fontId="0" fillId="0" borderId="36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/>
    </xf>
    <xf numFmtId="49" fontId="0" fillId="0" borderId="12" xfId="0" applyNumberFormat="1" applyFont="1" applyFill="1" applyBorder="1" applyAlignment="1" applyProtection="1">
      <alignment horizontal="left" wrapText="1"/>
    </xf>
    <xf numFmtId="49" fontId="0" fillId="0" borderId="12" xfId="0" applyNumberFormat="1" applyFont="1" applyFill="1" applyBorder="1" applyAlignment="1" applyProtection="1">
      <alignment horizontal="left" vertical="center" wrapText="1"/>
    </xf>
    <xf numFmtId="49" fontId="2" fillId="0" borderId="17" xfId="0" applyNumberFormat="1" applyFont="1" applyFill="1" applyBorder="1" applyAlignment="1" applyProtection="1">
      <alignment horizontal="left" wrapText="1"/>
    </xf>
    <xf numFmtId="49" fontId="0" fillId="0" borderId="0" xfId="0" applyNumberFormat="1" applyFont="1" applyFill="1" applyAlignment="1" applyProtection="1">
      <alignment horizontal="left" wrapText="1"/>
    </xf>
    <xf numFmtId="49" fontId="0" fillId="0" borderId="0" xfId="0" applyNumberFormat="1" applyFont="1" applyFill="1" applyAlignment="1" applyProtection="1">
      <alignment horizontal="left"/>
    </xf>
    <xf numFmtId="49" fontId="0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ont="1" applyFill="1" applyProtection="1"/>
    <xf numFmtId="0" fontId="0" fillId="0" borderId="37" xfId="0" applyNumberFormat="1" applyFont="1" applyFill="1" applyBorder="1" applyProtection="1"/>
    <xf numFmtId="0" fontId="2" fillId="0" borderId="0" xfId="0" applyNumberFormat="1" applyFont="1" applyFill="1" applyProtection="1"/>
    <xf numFmtId="0" fontId="2" fillId="0" borderId="37" xfId="0" applyNumberFormat="1" applyFont="1" applyFill="1" applyBorder="1" applyProtection="1"/>
    <xf numFmtId="0" fontId="0" fillId="0" borderId="4" xfId="0" applyNumberFormat="1" applyFont="1" applyFill="1" applyBorder="1" applyProtection="1"/>
    <xf numFmtId="0" fontId="0" fillId="0" borderId="5" xfId="0" applyNumberFormat="1" applyFont="1" applyFill="1" applyBorder="1" applyProtection="1"/>
    <xf numFmtId="0" fontId="0" fillId="0" borderId="29" xfId="0" applyNumberFormat="1" applyFont="1" applyFill="1" applyBorder="1" applyProtection="1"/>
    <xf numFmtId="0" fontId="0" fillId="0" borderId="30" xfId="0" applyNumberFormat="1" applyFont="1" applyFill="1" applyBorder="1" applyProtection="1"/>
    <xf numFmtId="0" fontId="0" fillId="0" borderId="31" xfId="0" applyNumberFormat="1" applyFont="1" applyFill="1" applyBorder="1" applyProtection="1"/>
    <xf numFmtId="0" fontId="0" fillId="0" borderId="18" xfId="0" applyNumberFormat="1" applyFont="1" applyFill="1" applyBorder="1" applyProtection="1"/>
    <xf numFmtId="0" fontId="0" fillId="0" borderId="19" xfId="0" applyNumberFormat="1" applyFont="1" applyFill="1" applyBorder="1" applyProtection="1"/>
    <xf numFmtId="0" fontId="0" fillId="0" borderId="9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32" xfId="0" applyNumberFormat="1" applyFont="1" applyFill="1" applyBorder="1" applyProtection="1"/>
    <xf numFmtId="0" fontId="0" fillId="0" borderId="38" xfId="0" applyNumberFormat="1" applyFont="1" applyFill="1" applyBorder="1" applyProtection="1"/>
    <xf numFmtId="0" fontId="0" fillId="0" borderId="0" xfId="0" applyNumberFormat="1" applyFont="1" applyFill="1" applyAlignment="1" applyProtection="1">
      <alignment horizontal="center" vertical="top" wrapText="1"/>
    </xf>
    <xf numFmtId="0" fontId="0" fillId="0" borderId="34" xfId="0" applyNumberFormat="1" applyFont="1" applyFill="1" applyBorder="1" applyAlignment="1" applyProtection="1">
      <alignment wrapText="1"/>
    </xf>
    <xf numFmtId="0" fontId="0" fillId="0" borderId="0" xfId="0" applyNumberFormat="1" applyFont="1" applyFill="1" applyAlignment="1" applyProtection="1">
      <alignment horizontal="center" wrapText="1"/>
    </xf>
    <xf numFmtId="0" fontId="0" fillId="0" borderId="25" xfId="0" applyNumberFormat="1" applyFont="1" applyFill="1" applyBorder="1" applyAlignment="1" applyProtection="1">
      <alignment wrapText="1"/>
    </xf>
    <xf numFmtId="0" fontId="0" fillId="0" borderId="38" xfId="0" applyNumberFormat="1" applyFont="1" applyFill="1" applyBorder="1" applyAlignment="1" applyProtection="1">
      <alignment horizontal="center" vertical="top" wrapText="1"/>
    </xf>
    <xf numFmtId="0" fontId="0" fillId="0" borderId="39" xfId="0" applyNumberFormat="1" applyFont="1" applyFill="1" applyBorder="1" applyAlignment="1" applyProtection="1">
      <alignment horizontal="center" vertical="top" wrapText="1"/>
    </xf>
    <xf numFmtId="49" fontId="0" fillId="2" borderId="12" xfId="0" applyNumberFormat="1" applyFont="1" applyFill="1" applyBorder="1" applyAlignment="1" applyProtection="1">
      <alignment horizontal="left" vertical="center" wrapText="1"/>
    </xf>
    <xf numFmtId="49" fontId="0" fillId="2" borderId="17" xfId="0" applyNumberFormat="1" applyFont="1" applyFill="1" applyBorder="1" applyAlignment="1" applyProtection="1">
      <alignment horizontal="left" vertical="center" wrapText="1"/>
    </xf>
    <xf numFmtId="49" fontId="0" fillId="2" borderId="0" xfId="0" applyNumberFormat="1" applyFont="1" applyFill="1" applyAlignment="1" applyProtection="1">
      <alignment horizontal="left" vertical="center" wrapText="1"/>
    </xf>
    <xf numFmtId="0" fontId="0" fillId="2" borderId="0" xfId="0" applyNumberFormat="1" applyFont="1" applyFill="1" applyAlignment="1" applyProtection="1">
      <alignment horizontal="center" vertical="center"/>
    </xf>
    <xf numFmtId="164" fontId="0" fillId="2" borderId="0" xfId="0" applyNumberFormat="1" applyFont="1" applyFill="1" applyProtection="1"/>
    <xf numFmtId="0" fontId="0" fillId="0" borderId="15" xfId="0" applyNumberFormat="1" applyFont="1" applyFill="1" applyBorder="1" applyAlignment="1" applyProtection="1">
      <protection locked="0"/>
    </xf>
    <xf numFmtId="0" fontId="0" fillId="0" borderId="39" xfId="0" applyNumberFormat="1" applyFont="1" applyFill="1" applyBorder="1" applyAlignment="1" applyProtection="1">
      <protection locked="0"/>
    </xf>
    <xf numFmtId="0" fontId="0" fillId="0" borderId="13" xfId="0" applyNumberFormat="1" applyFont="1" applyFill="1" applyBorder="1" applyAlignment="1" applyProtection="1">
      <alignment horizontal="centerContinuous"/>
      <protection locked="0"/>
    </xf>
    <xf numFmtId="0" fontId="0" fillId="0" borderId="34" xfId="0" applyNumberFormat="1" applyFont="1" applyFill="1" applyBorder="1" applyAlignment="1" applyProtection="1">
      <alignment horizontal="centerContinuous"/>
      <protection locked="0"/>
    </xf>
    <xf numFmtId="0" fontId="0" fillId="0" borderId="11" xfId="0" applyNumberFormat="1" applyFont="1" applyFill="1" applyBorder="1" applyAlignment="1" applyProtection="1">
      <alignment horizontal="centerContinuous"/>
      <protection locked="0"/>
    </xf>
    <xf numFmtId="0" fontId="2" fillId="0" borderId="0" xfId="0" applyNumberFormat="1" applyFont="1" applyFill="1" applyAlignment="1" applyProtection="1">
      <protection locked="0"/>
    </xf>
    <xf numFmtId="0" fontId="0" fillId="0" borderId="8" xfId="0" applyNumberFormat="1" applyFont="1" applyFill="1" applyBorder="1" applyAlignment="1" applyProtection="1"/>
    <xf numFmtId="0" fontId="0" fillId="0" borderId="11" xfId="0" applyNumberFormat="1" applyFont="1" applyFill="1" applyBorder="1" applyAlignment="1" applyProtection="1"/>
    <xf numFmtId="0" fontId="0" fillId="0" borderId="33" xfId="0" applyNumberFormat="1" applyFont="1" applyFill="1" applyBorder="1" applyAlignment="1" applyProtection="1"/>
    <xf numFmtId="0" fontId="0" fillId="0" borderId="25" xfId="0" applyNumberFormat="1" applyFont="1" applyFill="1" applyBorder="1" applyAlignment="1" applyProtection="1"/>
    <xf numFmtId="0" fontId="0" fillId="0" borderId="10" xfId="0" applyNumberFormat="1" applyFont="1" applyFill="1" applyBorder="1" applyAlignment="1" applyProtection="1">
      <alignment horizontal="center" wrapText="1"/>
    </xf>
    <xf numFmtId="0" fontId="0" fillId="0" borderId="26" xfId="0" applyNumberFormat="1" applyFont="1" applyFill="1" applyBorder="1" applyAlignment="1" applyProtection="1">
      <alignment horizont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40" xfId="0" applyNumberFormat="1" applyFont="1" applyFill="1" applyBorder="1" applyAlignment="1" applyProtection="1">
      <alignment horizontal="center"/>
    </xf>
    <xf numFmtId="0" fontId="0" fillId="0" borderId="16" xfId="0" applyNumberFormat="1" applyFont="1" applyFill="1" applyBorder="1" applyAlignment="1" applyProtection="1">
      <alignment horizontal="left" wrapText="1"/>
    </xf>
    <xf numFmtId="49" fontId="0" fillId="0" borderId="13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Alignment="1" applyProtection="1">
      <alignment horizontal="left" wrapText="1"/>
    </xf>
    <xf numFmtId="0" fontId="0" fillId="0" borderId="27" xfId="0" applyNumberFormat="1" applyFont="1" applyFill="1" applyBorder="1" applyAlignment="1" applyProtection="1">
      <alignment horizont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49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38" xfId="0" applyNumberFormat="1" applyFont="1" applyFill="1" applyBorder="1" applyAlignment="1" applyProtection="1"/>
    <xf numFmtId="49" fontId="2" fillId="0" borderId="28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protection locked="0"/>
    </xf>
    <xf numFmtId="0" fontId="3" fillId="0" borderId="0" xfId="0" applyNumberFormat="1" applyFont="1" applyFill="1" applyAlignment="1" applyProtection="1">
      <protection locked="0"/>
    </xf>
    <xf numFmtId="0" fontId="0" fillId="0" borderId="40" xfId="0" applyNumberFormat="1" applyFont="1" applyFill="1" applyBorder="1" applyAlignment="1" applyProtection="1">
      <alignment horizontal="center" vertical="center" wrapText="1"/>
    </xf>
    <xf numFmtId="0" fontId="0" fillId="0" borderId="38" xfId="0" applyNumberFormat="1" applyFont="1" applyFill="1" applyBorder="1" applyAlignment="1" applyProtection="1">
      <alignment horizontal="center"/>
    </xf>
    <xf numFmtId="164" fontId="3" fillId="0" borderId="10" xfId="0" applyNumberFormat="1" applyFont="1" applyFill="1" applyBorder="1" applyAlignment="1" applyProtection="1"/>
    <xf numFmtId="164" fontId="3" fillId="0" borderId="41" xfId="0" applyNumberFormat="1" applyFont="1" applyFill="1" applyBorder="1" applyAlignment="1" applyProtection="1"/>
    <xf numFmtId="0" fontId="0" fillId="0" borderId="42" xfId="0" applyNumberFormat="1" applyFont="1" applyFill="1" applyBorder="1" applyAlignment="1" applyProtection="1">
      <alignment horizontal="center" vertical="center" wrapText="1"/>
    </xf>
    <xf numFmtId="0" fontId="0" fillId="0" borderId="43" xfId="0" applyNumberFormat="1" applyFont="1" applyFill="1" applyBorder="1" applyAlignment="1" applyProtection="1">
      <alignment horizontal="center" vertical="center" wrapText="1"/>
    </xf>
    <xf numFmtId="0" fontId="0" fillId="0" borderId="44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0" fillId="0" borderId="37" xfId="0" applyNumberFormat="1" applyFont="1" applyFill="1" applyBorder="1" applyAlignment="1" applyProtection="1"/>
    <xf numFmtId="0" fontId="0" fillId="0" borderId="10" xfId="0" applyNumberFormat="1" applyFont="1" applyFill="1" applyBorder="1" applyAlignment="1" applyProtection="1">
      <alignment horizontal="center" vertical="top"/>
    </xf>
    <xf numFmtId="0" fontId="0" fillId="0" borderId="35" xfId="0" applyNumberFormat="1" applyFont="1" applyFill="1" applyBorder="1" applyAlignment="1" applyProtection="1">
      <alignment horizontal="center" vertical="top" wrapText="1"/>
    </xf>
    <xf numFmtId="0" fontId="0" fillId="0" borderId="10" xfId="0" applyNumberFormat="1" applyFont="1" applyFill="1" applyBorder="1" applyAlignment="1" applyProtection="1">
      <alignment horizontal="left" vertical="top" wrapText="1"/>
    </xf>
    <xf numFmtId="0" fontId="0" fillId="0" borderId="10" xfId="0" applyNumberFormat="1" applyFont="1" applyFill="1" applyBorder="1" applyAlignment="1" applyProtection="1">
      <alignment vertical="top" wrapText="1"/>
    </xf>
    <xf numFmtId="0" fontId="0" fillId="0" borderId="6" xfId="0" applyNumberFormat="1" applyFont="1" applyFill="1" applyBorder="1" applyAlignment="1" applyProtection="1">
      <alignment horizontal="center" vertical="top" wrapText="1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2" xfId="0" applyNumberFormat="1" applyFont="1" applyFill="1" applyBorder="1" applyAlignment="1" applyProtection="1">
      <alignment horizontal="center"/>
    </xf>
    <xf numFmtId="0" fontId="0" fillId="0" borderId="18" xfId="0" applyNumberFormat="1" applyFont="1" applyFill="1" applyBorder="1" applyAlignment="1" applyProtection="1">
      <alignment horizontal="left" vertical="center"/>
    </xf>
    <xf numFmtId="0" fontId="0" fillId="0" borderId="19" xfId="0" applyNumberFormat="1" applyFont="1" applyFill="1" applyBorder="1" applyAlignment="1" applyProtection="1">
      <alignment horizontal="left" vertical="center"/>
    </xf>
    <xf numFmtId="0" fontId="0" fillId="0" borderId="43" xfId="0" applyNumberFormat="1" applyFont="1" applyFill="1" applyBorder="1" applyAlignment="1" applyProtection="1">
      <alignment horizontal="left" vertical="center"/>
    </xf>
    <xf numFmtId="0" fontId="0" fillId="0" borderId="20" xfId="0" applyNumberFormat="1" applyFont="1" applyFill="1" applyBorder="1" applyAlignment="1" applyProtection="1">
      <alignment horizontal="center" vertical="top" wrapText="1"/>
    </xf>
    <xf numFmtId="0" fontId="0" fillId="0" borderId="21" xfId="0" applyNumberFormat="1" applyFont="1" applyFill="1" applyBorder="1" applyAlignment="1" applyProtection="1">
      <alignment horizontal="center" vertical="top" wrapText="1"/>
    </xf>
    <xf numFmtId="0" fontId="0" fillId="0" borderId="45" xfId="0" applyNumberFormat="1" applyFont="1" applyFill="1" applyBorder="1" applyAlignment="1" applyProtection="1">
      <alignment horizontal="center"/>
    </xf>
    <xf numFmtId="0" fontId="0" fillId="0" borderId="6" xfId="0" applyNumberFormat="1" applyFont="1" applyFill="1" applyBorder="1" applyAlignment="1" applyProtection="1"/>
    <xf numFmtId="0" fontId="0" fillId="0" borderId="20" xfId="0" applyNumberFormat="1" applyFont="1" applyFill="1" applyBorder="1" applyAlignment="1" applyProtection="1"/>
    <xf numFmtId="0" fontId="0" fillId="0" borderId="46" xfId="0" applyNumberFormat="1" applyFont="1" applyFill="1" applyBorder="1" applyAlignment="1" applyProtection="1"/>
    <xf numFmtId="0" fontId="0" fillId="0" borderId="47" xfId="0" applyNumberFormat="1" applyFont="1" applyFill="1" applyBorder="1" applyAlignment="1" applyProtection="1"/>
    <xf numFmtId="0" fontId="0" fillId="0" borderId="48" xfId="0" applyNumberFormat="1" applyFont="1" applyFill="1" applyBorder="1" applyAlignment="1" applyProtection="1"/>
    <xf numFmtId="0" fontId="0" fillId="0" borderId="21" xfId="0" applyNumberFormat="1" applyFont="1" applyFill="1" applyBorder="1" applyAlignment="1" applyProtection="1"/>
    <xf numFmtId="0" fontId="0" fillId="0" borderId="49" xfId="0" applyNumberFormat="1" applyFont="1" applyFill="1" applyBorder="1" applyAlignment="1" applyProtection="1"/>
    <xf numFmtId="0" fontId="0" fillId="0" borderId="50" xfId="0" applyNumberFormat="1" applyFont="1" applyFill="1" applyBorder="1" applyAlignment="1" applyProtection="1"/>
    <xf numFmtId="0" fontId="0" fillId="0" borderId="51" xfId="0" applyNumberFormat="1" applyFont="1" applyFill="1" applyBorder="1" applyAlignment="1" applyProtection="1"/>
    <xf numFmtId="0" fontId="0" fillId="0" borderId="52" xfId="0" applyNumberFormat="1" applyFont="1" applyFill="1" applyBorder="1" applyAlignment="1" applyProtection="1"/>
    <xf numFmtId="0" fontId="0" fillId="0" borderId="16" xfId="0" applyNumberFormat="1" applyFont="1" applyFill="1" applyBorder="1" applyAlignment="1" applyProtection="1"/>
    <xf numFmtId="0" fontId="0" fillId="0" borderId="53" xfId="0" applyNumberFormat="1" applyFont="1" applyFill="1" applyBorder="1" applyAlignment="1" applyProtection="1"/>
    <xf numFmtId="0" fontId="0" fillId="0" borderId="39" xfId="0" applyNumberFormat="1" applyFont="1" applyFill="1" applyBorder="1" applyAlignment="1" applyProtection="1"/>
    <xf numFmtId="0" fontId="0" fillId="0" borderId="35" xfId="0" applyNumberFormat="1" applyFont="1" applyFill="1" applyBorder="1" applyAlignment="1" applyProtection="1"/>
    <xf numFmtId="0" fontId="0" fillId="0" borderId="54" xfId="0" applyNumberFormat="1" applyFont="1" applyFill="1" applyBorder="1" applyAlignment="1" applyProtection="1">
      <alignment horizontal="center"/>
    </xf>
    <xf numFmtId="0" fontId="0" fillId="0" borderId="33" xfId="0" applyNumberFormat="1" applyFont="1" applyFill="1" applyBorder="1" applyAlignment="1" applyProtection="1">
      <alignment horizontal="center"/>
    </xf>
    <xf numFmtId="0" fontId="0" fillId="0" borderId="55" xfId="0" applyNumberFormat="1" applyFont="1" applyFill="1" applyBorder="1" applyAlignment="1" applyProtection="1">
      <alignment horizontal="center"/>
    </xf>
    <xf numFmtId="0" fontId="0" fillId="0" borderId="31" xfId="0" applyNumberFormat="1" applyFont="1" applyFill="1" applyBorder="1" applyAlignment="1" applyProtection="1">
      <alignment horizontal="center"/>
    </xf>
    <xf numFmtId="0" fontId="2" fillId="0" borderId="28" xfId="0" applyNumberFormat="1" applyFont="1" applyFill="1" applyBorder="1" applyAlignment="1" applyProtection="1">
      <alignment horizontal="center"/>
    </xf>
    <xf numFmtId="0" fontId="0" fillId="0" borderId="27" xfId="0" applyNumberFormat="1" applyFont="1" applyFill="1" applyBorder="1" applyAlignment="1" applyProtection="1">
      <alignment horizontal="center" vertical="center"/>
    </xf>
    <xf numFmtId="0" fontId="0" fillId="0" borderId="56" xfId="0" applyNumberFormat="1" applyFont="1" applyFill="1" applyBorder="1" applyAlignment="1" applyProtection="1">
      <alignment horizontal="center" vertical="center" wrapText="1"/>
    </xf>
    <xf numFmtId="0" fontId="0" fillId="0" borderId="57" xfId="0" applyNumberFormat="1" applyFont="1" applyFill="1" applyBorder="1" applyAlignment="1" applyProtection="1"/>
    <xf numFmtId="0" fontId="2" fillId="0" borderId="55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Alignment="1" applyProtection="1"/>
    <xf numFmtId="0" fontId="0" fillId="0" borderId="58" xfId="0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29" xfId="0" applyNumberFormat="1" applyFont="1" applyFill="1" applyBorder="1" applyAlignment="1" applyProtection="1"/>
    <xf numFmtId="0" fontId="2" fillId="0" borderId="29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protection locked="0"/>
    </xf>
    <xf numFmtId="164" fontId="4" fillId="0" borderId="0" xfId="0" applyNumberFormat="1" applyFont="1" applyFill="1" applyBorder="1" applyAlignment="1" applyProtection="1"/>
    <xf numFmtId="0" fontId="0" fillId="0" borderId="14" xfId="0" applyNumberFormat="1" applyFill="1" applyBorder="1" applyAlignment="1" applyProtection="1">
      <alignment horizontal="left"/>
    </xf>
    <xf numFmtId="0" fontId="0" fillId="0" borderId="9" xfId="0" applyNumberFormat="1" applyFill="1" applyBorder="1" applyAlignment="1" applyProtection="1">
      <alignment horizontal="left"/>
    </xf>
    <xf numFmtId="164" fontId="6" fillId="0" borderId="0" xfId="0" applyNumberFormat="1" applyFont="1" applyFill="1" applyAlignment="1" applyProtection="1"/>
    <xf numFmtId="0" fontId="2" fillId="0" borderId="0" xfId="0" applyFont="1"/>
    <xf numFmtId="0" fontId="0" fillId="0" borderId="0" xfId="0" applyAlignment="1"/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0" xfId="0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24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0" fillId="0" borderId="61" xfId="0" applyBorder="1" applyAlignment="1">
      <alignment horizontal="center"/>
    </xf>
    <xf numFmtId="0" fontId="0" fillId="0" borderId="0" xfId="0" applyAlignment="1">
      <alignment horizontal="center" vertical="top"/>
    </xf>
    <xf numFmtId="0" fontId="2" fillId="0" borderId="42" xfId="0" applyFont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7" xfId="0" applyBorder="1" applyAlignment="1">
      <alignment wrapText="1"/>
    </xf>
    <xf numFmtId="0" fontId="2" fillId="0" borderId="17" xfId="0" applyFont="1" applyBorder="1" applyAlignment="1">
      <alignment wrapText="1"/>
    </xf>
    <xf numFmtId="49" fontId="0" fillId="0" borderId="0" xfId="0" applyNumberFormat="1" applyAlignment="1">
      <alignment horizontal="right"/>
    </xf>
    <xf numFmtId="0" fontId="0" fillId="0" borderId="16" xfId="0" applyNumberFormat="1" applyFill="1" applyBorder="1" applyAlignment="1" applyProtection="1">
      <alignment horizontal="left" wrapText="1"/>
    </xf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49" fontId="0" fillId="0" borderId="0" xfId="0" applyNumberFormat="1" applyFill="1" applyAlignment="1" applyProtection="1"/>
    <xf numFmtId="49" fontId="0" fillId="0" borderId="0" xfId="0" applyNumberFormat="1" applyFill="1" applyAlignment="1" applyProtection="1">
      <alignment horizontal="center"/>
    </xf>
    <xf numFmtId="49" fontId="0" fillId="2" borderId="12" xfId="0" applyNumberFormat="1" applyFill="1" applyBorder="1" applyAlignment="1" applyProtection="1">
      <alignment horizontal="left" vertical="center" wrapText="1"/>
    </xf>
    <xf numFmtId="164" fontId="0" fillId="0" borderId="0" xfId="0" applyNumberFormat="1" applyFill="1" applyAlignment="1" applyProtection="1"/>
    <xf numFmtId="49" fontId="0" fillId="0" borderId="0" xfId="0" applyNumberFormat="1" applyFill="1" applyAlignment="1" applyProtection="1">
      <alignment horizontal="left"/>
    </xf>
    <xf numFmtId="49" fontId="0" fillId="0" borderId="0" xfId="0" applyNumberFormat="1" applyFont="1" applyFill="1" applyAlignment="1" applyProtection="1">
      <alignment vertical="center"/>
    </xf>
    <xf numFmtId="0" fontId="0" fillId="0" borderId="7" xfId="0" applyNumberFormat="1" applyFill="1" applyBorder="1" applyAlignment="1" applyProtection="1">
      <alignment wrapText="1"/>
    </xf>
    <xf numFmtId="0" fontId="0" fillId="0" borderId="0" xfId="0" applyNumberForma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0" fillId="0" borderId="12" xfId="0" applyNumberFormat="1" applyFill="1" applyBorder="1" applyAlignment="1" applyProtection="1">
      <alignment horizontal="center"/>
    </xf>
    <xf numFmtId="0" fontId="0" fillId="0" borderId="0" xfId="0" applyNumberFormat="1" applyFill="1" applyAlignment="1" applyProtection="1">
      <alignment horizontal="left"/>
    </xf>
    <xf numFmtId="49" fontId="0" fillId="0" borderId="0" xfId="0" applyNumberFormat="1" applyFill="1" applyAlignment="1" applyProtection="1">
      <alignment horizontal="center"/>
      <protection locked="0"/>
    </xf>
    <xf numFmtId="0" fontId="0" fillId="0" borderId="12" xfId="0" applyNumberFormat="1" applyFill="1" applyBorder="1" applyAlignment="1" applyProtection="1">
      <alignment horizontal="left"/>
    </xf>
    <xf numFmtId="0" fontId="0" fillId="0" borderId="14" xfId="0" applyNumberFormat="1" applyFill="1" applyBorder="1" applyAlignment="1" applyProtection="1"/>
    <xf numFmtId="0" fontId="0" fillId="0" borderId="9" xfId="0" applyNumberFormat="1" applyFill="1" applyBorder="1" applyAlignment="1" applyProtection="1"/>
    <xf numFmtId="0" fontId="0" fillId="0" borderId="7" xfId="0" applyNumberFormat="1" applyFill="1" applyBorder="1" applyAlignment="1" applyProtection="1"/>
    <xf numFmtId="0" fontId="0" fillId="0" borderId="22" xfId="0" applyNumberFormat="1" applyFill="1" applyBorder="1" applyAlignment="1" applyProtection="1">
      <alignment horizontal="center" vertical="top" wrapText="1"/>
    </xf>
    <xf numFmtId="0" fontId="0" fillId="0" borderId="23" xfId="0" applyNumberFormat="1" applyFill="1" applyBorder="1" applyAlignment="1" applyProtection="1">
      <alignment horizontal="center" vertical="top" wrapText="1"/>
    </xf>
    <xf numFmtId="0" fontId="2" fillId="0" borderId="26" xfId="0" applyNumberFormat="1" applyFont="1" applyFill="1" applyBorder="1" applyAlignment="1" applyProtection="1">
      <alignment horizontal="left" wrapText="1"/>
    </xf>
    <xf numFmtId="49" fontId="2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left" wrapText="1"/>
    </xf>
    <xf numFmtId="165" fontId="3" fillId="0" borderId="0" xfId="0" applyNumberFormat="1" applyFont="1" applyFill="1" applyAlignment="1" applyProtection="1">
      <alignment horizontal="right"/>
    </xf>
    <xf numFmtId="0" fontId="0" fillId="0" borderId="28" xfId="0" applyBorder="1" applyAlignment="1">
      <alignment horizontal="center"/>
    </xf>
    <xf numFmtId="3" fontId="3" fillId="0" borderId="16" xfId="0" applyNumberFormat="1" applyFont="1" applyFill="1" applyBorder="1" applyAlignment="1" applyProtection="1">
      <protection locked="0"/>
    </xf>
    <xf numFmtId="3" fontId="4" fillId="0" borderId="16" xfId="0" applyNumberFormat="1" applyFont="1" applyFill="1" applyBorder="1" applyAlignment="1" applyProtection="1"/>
    <xf numFmtId="3" fontId="4" fillId="0" borderId="26" xfId="0" applyNumberFormat="1" applyFont="1" applyFill="1" applyBorder="1" applyAlignment="1" applyProtection="1"/>
    <xf numFmtId="164" fontId="1" fillId="0" borderId="13" xfId="0" applyNumberFormat="1" applyFont="1" applyFill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/>
    <xf numFmtId="3" fontId="3" fillId="0" borderId="0" xfId="0" applyNumberFormat="1" applyFont="1" applyFill="1" applyAlignment="1" applyProtection="1">
      <protection locked="0"/>
    </xf>
    <xf numFmtId="3" fontId="3" fillId="0" borderId="0" xfId="0" applyNumberFormat="1" applyFont="1" applyFill="1" applyAlignment="1" applyProtection="1"/>
    <xf numFmtId="3" fontId="3" fillId="2" borderId="16" xfId="0" applyNumberFormat="1" applyFont="1" applyFill="1" applyBorder="1" applyAlignment="1" applyProtection="1">
      <protection locked="0"/>
    </xf>
    <xf numFmtId="3" fontId="3" fillId="2" borderId="68" xfId="0" applyNumberFormat="1" applyFont="1" applyFill="1" applyBorder="1" applyAlignment="1" applyProtection="1">
      <protection locked="0"/>
    </xf>
    <xf numFmtId="3" fontId="3" fillId="2" borderId="22" xfId="0" applyNumberFormat="1" applyFont="1" applyFill="1" applyBorder="1" applyAlignment="1" applyProtection="1">
      <protection locked="0"/>
    </xf>
    <xf numFmtId="3" fontId="4" fillId="0" borderId="22" xfId="0" applyNumberFormat="1" applyFont="1" applyFill="1" applyBorder="1" applyAlignment="1" applyProtection="1"/>
    <xf numFmtId="3" fontId="3" fillId="2" borderId="23" xfId="0" applyNumberFormat="1" applyFont="1" applyFill="1" applyBorder="1" applyAlignment="1" applyProtection="1">
      <protection locked="0"/>
    </xf>
    <xf numFmtId="3" fontId="3" fillId="0" borderId="0" xfId="0" applyNumberFormat="1" applyFont="1" applyFill="1" applyAlignment="1" applyProtection="1">
      <alignment horizontal="left"/>
      <protection locked="0"/>
    </xf>
    <xf numFmtId="3" fontId="3" fillId="0" borderId="0" xfId="0" applyNumberFormat="1" applyFont="1" applyFill="1" applyAlignment="1" applyProtection="1">
      <alignment horizontal="left"/>
    </xf>
    <xf numFmtId="3" fontId="3" fillId="0" borderId="43" xfId="0" applyNumberFormat="1" applyFont="1" applyFill="1" applyBorder="1" applyAlignment="1" applyProtection="1">
      <protection locked="0"/>
    </xf>
    <xf numFmtId="3" fontId="3" fillId="0" borderId="44" xfId="0" applyNumberFormat="1" applyFont="1" applyFill="1" applyBorder="1" applyAlignment="1" applyProtection="1">
      <protection locked="0"/>
    </xf>
    <xf numFmtId="3" fontId="3" fillId="0" borderId="10" xfId="0" applyNumberFormat="1" applyFont="1" applyFill="1" applyBorder="1" applyAlignment="1" applyProtection="1"/>
    <xf numFmtId="3" fontId="3" fillId="0" borderId="41" xfId="0" applyNumberFormat="1" applyFont="1" applyFill="1" applyBorder="1" applyAlignment="1" applyProtection="1"/>
    <xf numFmtId="3" fontId="3" fillId="0" borderId="24" xfId="0" applyNumberFormat="1" applyFont="1" applyFill="1" applyBorder="1" applyAlignment="1" applyProtection="1">
      <protection locked="0"/>
    </xf>
    <xf numFmtId="3" fontId="3" fillId="0" borderId="69" xfId="0" applyNumberFormat="1" applyFont="1" applyFill="1" applyBorder="1" applyAlignment="1" applyProtection="1">
      <protection locked="0"/>
    </xf>
    <xf numFmtId="3" fontId="3" fillId="0" borderId="26" xfId="0" applyNumberFormat="1" applyFont="1" applyFill="1" applyBorder="1" applyAlignment="1" applyProtection="1">
      <protection locked="0"/>
    </xf>
    <xf numFmtId="3" fontId="3" fillId="0" borderId="27" xfId="0" applyNumberFormat="1" applyFont="1" applyFill="1" applyBorder="1" applyAlignment="1" applyProtection="1">
      <protection locked="0"/>
    </xf>
    <xf numFmtId="164" fontId="4" fillId="0" borderId="0" xfId="0" applyNumberFormat="1" applyFont="1" applyFill="1" applyAlignment="1" applyProtection="1"/>
    <xf numFmtId="3" fontId="0" fillId="0" borderId="10" xfId="0" applyNumberFormat="1" applyFont="1" applyFill="1" applyBorder="1" applyAlignment="1" applyProtection="1"/>
    <xf numFmtId="3" fontId="0" fillId="0" borderId="41" xfId="0" applyNumberFormat="1" applyFont="1" applyFill="1" applyBorder="1" applyAlignment="1" applyProtection="1"/>
    <xf numFmtId="3" fontId="3" fillId="0" borderId="68" xfId="0" applyNumberFormat="1" applyFont="1" applyFill="1" applyBorder="1" applyAlignment="1" applyProtection="1">
      <protection locked="0"/>
    </xf>
    <xf numFmtId="3" fontId="3" fillId="0" borderId="68" xfId="0" applyNumberFormat="1" applyFont="1" applyFill="1" applyBorder="1" applyAlignment="1" applyProtection="1"/>
    <xf numFmtId="3" fontId="3" fillId="0" borderId="26" xfId="0" applyNumberFormat="1" applyFont="1" applyFill="1" applyBorder="1" applyAlignment="1" applyProtection="1"/>
    <xf numFmtId="3" fontId="3" fillId="0" borderId="27" xfId="0" applyNumberFormat="1" applyFont="1" applyFill="1" applyBorder="1" applyAlignment="1" applyProtection="1"/>
    <xf numFmtId="3" fontId="3" fillId="0" borderId="24" xfId="0" applyNumberFormat="1" applyFont="1" applyFill="1" applyBorder="1" applyAlignment="1" applyProtection="1">
      <alignment horizontal="right"/>
      <protection locked="0"/>
    </xf>
    <xf numFmtId="3" fontId="3" fillId="0" borderId="69" xfId="0" applyNumberFormat="1" applyFont="1" applyFill="1" applyBorder="1" applyAlignment="1" applyProtection="1">
      <alignment horizontal="right"/>
      <protection locked="0"/>
    </xf>
    <xf numFmtId="3" fontId="3" fillId="0" borderId="16" xfId="0" applyNumberFormat="1" applyFont="1" applyFill="1" applyBorder="1" applyAlignment="1" applyProtection="1">
      <alignment horizontal="right"/>
      <protection locked="0"/>
    </xf>
    <xf numFmtId="3" fontId="3" fillId="0" borderId="68" xfId="0" applyNumberFormat="1" applyFont="1" applyFill="1" applyBorder="1" applyAlignment="1" applyProtection="1">
      <alignment horizontal="right"/>
      <protection locked="0"/>
    </xf>
    <xf numFmtId="3" fontId="3" fillId="0" borderId="26" xfId="0" applyNumberFormat="1" applyFont="1" applyFill="1" applyBorder="1" applyAlignment="1" applyProtection="1">
      <alignment horizontal="right"/>
      <protection locked="0"/>
    </xf>
    <xf numFmtId="3" fontId="3" fillId="0" borderId="27" xfId="0" applyNumberFormat="1" applyFont="1" applyFill="1" applyBorder="1" applyAlignment="1" applyProtection="1">
      <alignment horizontal="right"/>
      <protection locked="0"/>
    </xf>
    <xf numFmtId="3" fontId="3" fillId="0" borderId="26" xfId="0" applyNumberFormat="1" applyFont="1" applyFill="1" applyBorder="1" applyAlignment="1" applyProtection="1">
      <alignment horizontal="right"/>
    </xf>
    <xf numFmtId="3" fontId="3" fillId="0" borderId="27" xfId="0" applyNumberFormat="1" applyFont="1" applyFill="1" applyBorder="1" applyAlignment="1" applyProtection="1">
      <alignment horizontal="right"/>
    </xf>
    <xf numFmtId="3" fontId="3" fillId="0" borderId="26" xfId="0" applyNumberFormat="1" applyFont="1" applyFill="1" applyBorder="1" applyAlignment="1" applyProtection="1">
      <alignment horizontal="center"/>
      <protection locked="0"/>
    </xf>
    <xf numFmtId="3" fontId="3" fillId="0" borderId="24" xfId="0" applyNumberFormat="1" applyFont="1" applyFill="1" applyBorder="1" applyAlignment="1" applyProtection="1">
      <alignment horizontal="right"/>
    </xf>
    <xf numFmtId="3" fontId="3" fillId="0" borderId="69" xfId="0" applyNumberFormat="1" applyFont="1" applyFill="1" applyBorder="1" applyAlignment="1" applyProtection="1">
      <alignment horizontal="right"/>
    </xf>
    <xf numFmtId="3" fontId="3" fillId="0" borderId="15" xfId="0" applyNumberFormat="1" applyFont="1" applyFill="1" applyBorder="1" applyAlignment="1" applyProtection="1">
      <alignment horizontal="right"/>
    </xf>
    <xf numFmtId="3" fontId="3" fillId="0" borderId="38" xfId="0" applyNumberFormat="1" applyFont="1" applyFill="1" applyBorder="1" applyAlignment="1" applyProtection="1">
      <alignment horizontal="right"/>
    </xf>
    <xf numFmtId="3" fontId="3" fillId="0" borderId="69" xfId="0" applyNumberFormat="1" applyFont="1" applyFill="1" applyBorder="1" applyAlignment="1" applyProtection="1">
      <alignment horizontal="center"/>
    </xf>
    <xf numFmtId="3" fontId="3" fillId="0" borderId="13" xfId="0" applyNumberFormat="1" applyFont="1" applyFill="1" applyBorder="1" applyAlignment="1" applyProtection="1">
      <alignment horizontal="center"/>
    </xf>
    <xf numFmtId="3" fontId="3" fillId="0" borderId="11" xfId="0" applyNumberFormat="1" applyFont="1" applyFill="1" applyBorder="1" applyAlignment="1" applyProtection="1">
      <alignment horizontal="right"/>
      <protection locked="0"/>
    </xf>
    <xf numFmtId="3" fontId="3" fillId="0" borderId="15" xfId="0" applyNumberFormat="1" applyFont="1" applyFill="1" applyBorder="1" applyAlignment="1" applyProtection="1">
      <alignment horizontal="right"/>
      <protection locked="0"/>
    </xf>
    <xf numFmtId="3" fontId="3" fillId="0" borderId="13" xfId="0" applyNumberFormat="1" applyFont="1" applyFill="1" applyBorder="1" applyAlignment="1" applyProtection="1">
      <alignment horizontal="right"/>
      <protection locked="0"/>
    </xf>
    <xf numFmtId="3" fontId="3" fillId="0" borderId="68" xfId="0" applyNumberFormat="1" applyFont="1" applyFill="1" applyBorder="1" applyAlignment="1" applyProtection="1">
      <alignment horizontal="center"/>
    </xf>
    <xf numFmtId="3" fontId="3" fillId="0" borderId="55" xfId="0" applyNumberFormat="1" applyFont="1" applyFill="1" applyBorder="1" applyAlignment="1" applyProtection="1">
      <alignment horizontal="right"/>
      <protection locked="0"/>
    </xf>
    <xf numFmtId="3" fontId="3" fillId="0" borderId="23" xfId="0" applyNumberFormat="1" applyFont="1" applyFill="1" applyBorder="1" applyAlignment="1" applyProtection="1">
      <alignment horizontal="right"/>
      <protection locked="0"/>
    </xf>
    <xf numFmtId="3" fontId="3" fillId="0" borderId="0" xfId="0" applyNumberFormat="1" applyFont="1" applyFill="1" applyAlignment="1" applyProtection="1">
      <alignment horizontal="left" vertical="center" wrapText="1"/>
      <protection locked="0"/>
    </xf>
    <xf numFmtId="3" fontId="0" fillId="0" borderId="44" xfId="0" applyNumberFormat="1" applyFont="1" applyFill="1" applyBorder="1" applyAlignment="1" applyProtection="1">
      <alignment horizontal="right"/>
      <protection locked="0"/>
    </xf>
    <xf numFmtId="3" fontId="0" fillId="0" borderId="68" xfId="0" applyNumberFormat="1" applyFont="1" applyFill="1" applyBorder="1" applyAlignment="1" applyProtection="1">
      <alignment horizontal="right"/>
      <protection locked="0"/>
    </xf>
    <xf numFmtId="3" fontId="0" fillId="0" borderId="27" xfId="0" applyNumberFormat="1" applyFont="1" applyFill="1" applyBorder="1" applyAlignment="1" applyProtection="1">
      <alignment horizontal="right"/>
      <protection locked="0"/>
    </xf>
    <xf numFmtId="3" fontId="2" fillId="0" borderId="23" xfId="0" applyNumberFormat="1" applyFont="1" applyFill="1" applyBorder="1" applyAlignment="1" applyProtection="1">
      <alignment horizontal="right"/>
    </xf>
    <xf numFmtId="3" fontId="4" fillId="0" borderId="19" xfId="0" applyNumberFormat="1" applyFont="1" applyFill="1" applyBorder="1" applyAlignment="1" applyProtection="1"/>
    <xf numFmtId="3" fontId="4" fillId="0" borderId="25" xfId="0" applyNumberFormat="1" applyFont="1" applyFill="1" applyBorder="1" applyAlignment="1" applyProtection="1"/>
    <xf numFmtId="3" fontId="4" fillId="0" borderId="68" xfId="0" applyNumberFormat="1" applyFont="1" applyFill="1" applyBorder="1" applyAlignment="1" applyProtection="1"/>
    <xf numFmtId="3" fontId="3" fillId="0" borderId="22" xfId="0" applyNumberFormat="1" applyFont="1" applyFill="1" applyBorder="1" applyAlignment="1" applyProtection="1">
      <protection locked="0"/>
    </xf>
    <xf numFmtId="3" fontId="4" fillId="0" borderId="23" xfId="0" applyNumberFormat="1" applyFont="1" applyFill="1" applyBorder="1" applyAlignment="1" applyProtection="1"/>
    <xf numFmtId="3" fontId="3" fillId="0" borderId="18" xfId="0" applyNumberFormat="1" applyFont="1" applyFill="1" applyBorder="1" applyAlignment="1" applyProtection="1">
      <protection locked="0"/>
    </xf>
    <xf numFmtId="3" fontId="3" fillId="0" borderId="40" xfId="0" applyNumberFormat="1" applyFont="1" applyFill="1" applyBorder="1" applyAlignment="1" applyProtection="1">
      <protection locked="0"/>
    </xf>
    <xf numFmtId="3" fontId="3" fillId="0" borderId="54" xfId="0" applyNumberFormat="1" applyFont="1" applyFill="1" applyBorder="1" applyAlignment="1" applyProtection="1"/>
    <xf numFmtId="3" fontId="3" fillId="0" borderId="33" xfId="0" applyNumberFormat="1" applyFont="1" applyFill="1" applyBorder="1" applyAlignment="1" applyProtection="1">
      <protection locked="0"/>
    </xf>
    <xf numFmtId="3" fontId="3" fillId="0" borderId="67" xfId="0" applyNumberFormat="1" applyFont="1" applyFill="1" applyBorder="1" applyAlignment="1" applyProtection="1">
      <protection locked="0"/>
    </xf>
    <xf numFmtId="3" fontId="3" fillId="0" borderId="41" xfId="0" applyNumberFormat="1" applyFont="1" applyFill="1" applyBorder="1" applyAlignment="1" applyProtection="1">
      <protection locked="0"/>
    </xf>
    <xf numFmtId="3" fontId="3" fillId="0" borderId="54" xfId="0" applyNumberFormat="1" applyFont="1" applyFill="1" applyBorder="1" applyAlignment="1" applyProtection="1">
      <protection locked="0"/>
    </xf>
    <xf numFmtId="3" fontId="3" fillId="0" borderId="25" xfId="0" applyNumberFormat="1" applyFont="1" applyFill="1" applyBorder="1" applyAlignment="1" applyProtection="1">
      <protection locked="0"/>
    </xf>
    <xf numFmtId="3" fontId="3" fillId="0" borderId="21" xfId="0" applyNumberFormat="1" applyFont="1" applyFill="1" applyBorder="1" applyAlignment="1" applyProtection="1">
      <protection locked="0"/>
    </xf>
    <xf numFmtId="3" fontId="3" fillId="0" borderId="70" xfId="0" applyNumberFormat="1" applyFont="1" applyFill="1" applyBorder="1" applyAlignment="1" applyProtection="1">
      <protection locked="0"/>
    </xf>
    <xf numFmtId="0" fontId="0" fillId="0" borderId="11" xfId="0" applyBorder="1" applyAlignment="1">
      <alignment horizontal="center"/>
    </xf>
    <xf numFmtId="3" fontId="0" fillId="0" borderId="44" xfId="0" applyNumberFormat="1" applyFont="1" applyFill="1" applyBorder="1" applyAlignment="1" applyProtection="1">
      <alignment horizontal="center"/>
    </xf>
    <xf numFmtId="0" fontId="0" fillId="0" borderId="13" xfId="0" applyBorder="1" applyAlignment="1">
      <alignment horizontal="center"/>
    </xf>
    <xf numFmtId="3" fontId="0" fillId="0" borderId="68" xfId="0" applyNumberFormat="1" applyFont="1" applyFill="1" applyBorder="1" applyAlignment="1" applyProtection="1">
      <alignment horizontal="center"/>
    </xf>
    <xf numFmtId="3" fontId="0" fillId="0" borderId="23" xfId="0" applyNumberFormat="1" applyFont="1" applyFill="1" applyBorder="1" applyAlignment="1" applyProtection="1">
      <alignment horizontal="center"/>
    </xf>
    <xf numFmtId="3" fontId="0" fillId="0" borderId="27" xfId="0" applyNumberFormat="1" applyFont="1" applyFill="1" applyBorder="1" applyAlignment="1" applyProtection="1">
      <alignment horizontal="center"/>
    </xf>
    <xf numFmtId="3" fontId="0" fillId="0" borderId="69" xfId="0" applyNumberFormat="1" applyFont="1" applyFill="1" applyBorder="1" applyAlignment="1" applyProtection="1">
      <alignment horizontal="center"/>
    </xf>
    <xf numFmtId="3" fontId="0" fillId="0" borderId="43" xfId="0" applyNumberFormat="1" applyFont="1" applyFill="1" applyBorder="1" applyAlignment="1" applyProtection="1">
      <alignment horizontal="center"/>
    </xf>
    <xf numFmtId="3" fontId="0" fillId="0" borderId="16" xfId="0" applyNumberFormat="1" applyFont="1" applyFill="1" applyBorder="1" applyAlignment="1" applyProtection="1">
      <alignment horizontal="center"/>
    </xf>
    <xf numFmtId="0" fontId="0" fillId="0" borderId="13" xfId="0" applyFill="1" applyBorder="1" applyAlignment="1">
      <alignment horizontal="center"/>
    </xf>
    <xf numFmtId="3" fontId="0" fillId="0" borderId="0" xfId="0" applyNumberFormat="1" applyFont="1" applyFill="1" applyAlignment="1" applyProtection="1"/>
    <xf numFmtId="0" fontId="0" fillId="0" borderId="31" xfId="0" applyBorder="1" applyAlignment="1">
      <alignment horizontal="center"/>
    </xf>
    <xf numFmtId="3" fontId="0" fillId="0" borderId="26" xfId="0" applyNumberFormat="1" applyFont="1" applyFill="1" applyBorder="1" applyAlignment="1" applyProtection="1">
      <alignment horizontal="center"/>
    </xf>
    <xf numFmtId="3" fontId="0" fillId="0" borderId="22" xfId="0" applyNumberFormat="1" applyFont="1" applyFill="1" applyBorder="1" applyAlignment="1" applyProtection="1">
      <alignment horizontal="center"/>
    </xf>
    <xf numFmtId="3" fontId="0" fillId="0" borderId="63" xfId="0" applyNumberFormat="1" applyFont="1" applyFill="1" applyBorder="1" applyAlignment="1" applyProtection="1">
      <alignment horizontal="center"/>
    </xf>
    <xf numFmtId="3" fontId="0" fillId="0" borderId="28" xfId="0" applyNumberFormat="1" applyFont="1" applyFill="1" applyBorder="1" applyAlignment="1" applyProtection="1">
      <alignment horizontal="center"/>
    </xf>
    <xf numFmtId="3" fontId="7" fillId="0" borderId="22" xfId="0" applyNumberFormat="1" applyFont="1" applyFill="1" applyBorder="1" applyAlignment="1" applyProtection="1"/>
    <xf numFmtId="3" fontId="5" fillId="2" borderId="16" xfId="0" applyNumberFormat="1" applyFont="1" applyFill="1" applyBorder="1" applyAlignment="1" applyProtection="1">
      <protection locked="0"/>
    </xf>
    <xf numFmtId="3" fontId="7" fillId="0" borderId="16" xfId="0" applyNumberFormat="1" applyFont="1" applyFill="1" applyBorder="1" applyAlignment="1" applyProtection="1"/>
    <xf numFmtId="0" fontId="0" fillId="0" borderId="0" xfId="0" applyNumberFormat="1" applyFill="1" applyAlignment="1" applyProtection="1">
      <protection locked="0"/>
    </xf>
    <xf numFmtId="16" fontId="0" fillId="0" borderId="13" xfId="0" applyNumberFormat="1" applyFont="1" applyFill="1" applyBorder="1" applyAlignment="1" applyProtection="1">
      <alignment horizontal="centerContinuous"/>
      <protection locked="0"/>
    </xf>
    <xf numFmtId="3" fontId="7" fillId="2" borderId="16" xfId="0" applyNumberFormat="1" applyFont="1" applyFill="1" applyBorder="1" applyAlignment="1" applyProtection="1">
      <protection locked="0"/>
    </xf>
    <xf numFmtId="3" fontId="0" fillId="0" borderId="0" xfId="0" applyNumberFormat="1" applyFont="1" applyFill="1" applyProtection="1"/>
    <xf numFmtId="0" fontId="0" fillId="0" borderId="24" xfId="0" applyNumberFormat="1" applyFont="1" applyFill="1" applyBorder="1" applyAlignment="1" applyProtection="1">
      <alignment horizontal="center" wrapText="1"/>
    </xf>
    <xf numFmtId="3" fontId="0" fillId="0" borderId="27" xfId="0" applyNumberFormat="1" applyFont="1" applyFill="1" applyBorder="1" applyAlignment="1" applyProtection="1">
      <alignment horizontal="center"/>
    </xf>
    <xf numFmtId="3" fontId="0" fillId="0" borderId="70" xfId="0" applyNumberFormat="1" applyFont="1" applyFill="1" applyBorder="1" applyAlignment="1" applyProtection="1">
      <alignment horizontal="center"/>
    </xf>
    <xf numFmtId="3" fontId="0" fillId="0" borderId="69" xfId="0" applyNumberFormat="1" applyFont="1" applyFill="1" applyBorder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66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66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55" xfId="0" applyBorder="1" applyAlignment="1">
      <alignment horizontal="center"/>
    </xf>
    <xf numFmtId="0" fontId="0" fillId="0" borderId="12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65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57" xfId="0" applyBorder="1" applyAlignment="1">
      <alignment horizontal="left"/>
    </xf>
    <xf numFmtId="0" fontId="0" fillId="0" borderId="34" xfId="0" applyBorder="1" applyAlignment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0" fillId="0" borderId="58" xfId="0" applyBorder="1" applyAlignment="1">
      <alignment horizontal="center"/>
    </xf>
    <xf numFmtId="0" fontId="0" fillId="0" borderId="33" xfId="0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64" xfId="0" applyBorder="1" applyAlignment="1">
      <alignment horizontal="left"/>
    </xf>
    <xf numFmtId="0" fontId="0" fillId="0" borderId="62" xfId="0" applyBorder="1" applyAlignment="1">
      <alignment horizontal="left"/>
    </xf>
    <xf numFmtId="0" fontId="0" fillId="0" borderId="6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28" xfId="0" applyBorder="1" applyAlignment="1">
      <alignment horizontal="center"/>
    </xf>
    <xf numFmtId="3" fontId="0" fillId="0" borderId="68" xfId="0" applyNumberFormat="1" applyFont="1" applyFill="1" applyBorder="1" applyAlignment="1" applyProtection="1">
      <alignment horizontal="center"/>
    </xf>
    <xf numFmtId="3" fontId="0" fillId="0" borderId="23" xfId="0" applyNumberFormat="1" applyFont="1" applyFill="1" applyBorder="1" applyAlignment="1" applyProtection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6" xfId="0" applyBorder="1" applyAlignment="1">
      <alignment horizontal="center"/>
    </xf>
    <xf numFmtId="14" fontId="0" fillId="0" borderId="13" xfId="0" applyNumberFormat="1" applyFont="1" applyFill="1" applyBorder="1" applyAlignment="1" applyProtection="1">
      <alignment horizontal="centerContinuous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5"/>
  <sheetViews>
    <sheetView showGridLines="0" tabSelected="1" workbookViewId="0"/>
  </sheetViews>
  <sheetFormatPr defaultColWidth="9.140625" defaultRowHeight="12.75"/>
  <cols>
    <col min="1" max="1" width="22.5703125" style="1" customWidth="1"/>
    <col min="2" max="2" width="6.5703125" style="1" customWidth="1"/>
    <col min="3" max="3" width="9.140625" style="1" customWidth="1"/>
    <col min="4" max="4" width="7.7109375" style="1" customWidth="1"/>
    <col min="5" max="5" width="8.85546875" style="1" customWidth="1"/>
    <col min="6" max="6" width="9.140625" style="1" customWidth="1"/>
    <col min="7" max="7" width="7.28515625" style="1" customWidth="1"/>
    <col min="8" max="8" width="9.140625" style="1" customWidth="1"/>
    <col min="9" max="9" width="7.85546875" style="1" customWidth="1"/>
    <col min="10" max="10" width="9.140625" style="1" customWidth="1"/>
    <col min="11" max="11" width="8.5703125" style="1" customWidth="1"/>
    <col min="12" max="12" width="8.85546875" style="1" customWidth="1"/>
    <col min="13" max="13" width="7.85546875" style="1" customWidth="1"/>
    <col min="14" max="14" width="8.42578125" style="1" customWidth="1"/>
    <col min="15" max="15" width="8" style="1" customWidth="1"/>
    <col min="16" max="17" width="9.140625" style="1" customWidth="1"/>
    <col min="18" max="18" width="0" style="1" hidden="1" customWidth="1"/>
    <col min="19" max="256" width="9.140625" style="1" customWidth="1"/>
  </cols>
  <sheetData>
    <row r="1" spans="1:18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15" t="s">
        <v>132</v>
      </c>
      <c r="N1" s="116"/>
    </row>
    <row r="2" spans="1:18">
      <c r="A2" s="53"/>
      <c r="B2" s="53"/>
      <c r="C2" s="53"/>
      <c r="D2" s="53"/>
      <c r="E2" s="53"/>
      <c r="F2" s="53"/>
      <c r="G2" s="53"/>
      <c r="H2" s="53"/>
      <c r="I2" s="53"/>
      <c r="J2" s="53" t="s">
        <v>451</v>
      </c>
      <c r="K2" s="53"/>
      <c r="L2" s="53"/>
      <c r="M2" s="389">
        <v>43466</v>
      </c>
      <c r="N2" s="118"/>
    </row>
    <row r="3" spans="1:18">
      <c r="A3" s="333" t="s">
        <v>474</v>
      </c>
      <c r="B3" s="53"/>
      <c r="C3" s="53"/>
      <c r="D3" s="53"/>
      <c r="E3" s="53"/>
      <c r="F3" s="53"/>
      <c r="G3" s="53"/>
      <c r="H3" s="53"/>
      <c r="I3" s="53"/>
      <c r="J3" s="53" t="s">
        <v>299</v>
      </c>
      <c r="K3" s="53" t="s">
        <v>376</v>
      </c>
      <c r="L3" s="53"/>
      <c r="M3" s="119" t="s">
        <v>461</v>
      </c>
      <c r="N3" s="118"/>
      <c r="R3" s="1">
        <v>1</v>
      </c>
    </row>
    <row r="4" spans="1:18">
      <c r="A4" s="333" t="s">
        <v>475</v>
      </c>
      <c r="B4" s="53"/>
      <c r="C4" s="53"/>
      <c r="D4" s="53"/>
      <c r="E4" s="53"/>
      <c r="F4" s="53"/>
      <c r="G4" s="53"/>
      <c r="H4" s="53"/>
      <c r="I4" s="53"/>
      <c r="J4" s="53" t="s">
        <v>299</v>
      </c>
      <c r="K4" s="53" t="s">
        <v>58</v>
      </c>
      <c r="L4" s="53"/>
      <c r="M4" s="117">
        <v>4623010101</v>
      </c>
      <c r="N4" s="118"/>
    </row>
    <row r="5" spans="1:18">
      <c r="A5" s="53" t="s">
        <v>338</v>
      </c>
      <c r="B5" s="53"/>
      <c r="C5" s="53"/>
      <c r="D5" s="53"/>
      <c r="E5" s="53"/>
      <c r="F5" s="53"/>
      <c r="G5" s="53"/>
      <c r="H5" s="53"/>
      <c r="I5" s="53"/>
      <c r="J5" s="53" t="s">
        <v>299</v>
      </c>
      <c r="K5" s="53" t="s">
        <v>272</v>
      </c>
      <c r="L5" s="53"/>
      <c r="M5" s="117" t="s">
        <v>2</v>
      </c>
      <c r="N5" s="118"/>
    </row>
    <row r="6" spans="1:18">
      <c r="A6" s="53" t="s">
        <v>76</v>
      </c>
      <c r="B6" s="53"/>
      <c r="C6" s="53"/>
      <c r="D6" s="53"/>
      <c r="E6" s="53"/>
      <c r="F6" s="53"/>
      <c r="G6" s="53"/>
      <c r="H6" s="53"/>
      <c r="I6" s="53"/>
      <c r="J6" s="53" t="s">
        <v>299</v>
      </c>
      <c r="K6" s="53" t="s">
        <v>131</v>
      </c>
      <c r="L6" s="53"/>
      <c r="M6" s="117" t="s">
        <v>2</v>
      </c>
      <c r="N6" s="118"/>
      <c r="Q6" s="1" t="s">
        <v>418</v>
      </c>
    </row>
    <row r="7" spans="1:18">
      <c r="A7" s="53" t="s">
        <v>295</v>
      </c>
      <c r="B7" s="53"/>
      <c r="C7" s="53"/>
      <c r="D7" s="53"/>
      <c r="E7" s="53"/>
      <c r="F7" s="53"/>
      <c r="G7" s="53"/>
      <c r="H7" s="53"/>
      <c r="I7" s="53"/>
      <c r="J7" s="53" t="s">
        <v>299</v>
      </c>
      <c r="K7" s="53" t="s">
        <v>36</v>
      </c>
      <c r="L7" s="53"/>
      <c r="M7" s="334">
        <v>43429</v>
      </c>
      <c r="N7" s="118"/>
      <c r="Q7" s="1" t="s">
        <v>243</v>
      </c>
    </row>
    <row r="8" spans="1:18">
      <c r="A8" s="53" t="s">
        <v>469</v>
      </c>
      <c r="B8" s="53"/>
      <c r="C8" s="53"/>
      <c r="D8" s="53">
        <v>3.25</v>
      </c>
      <c r="E8" s="53"/>
      <c r="F8" s="53"/>
      <c r="G8" s="53"/>
      <c r="H8" s="53"/>
      <c r="I8" s="53"/>
      <c r="J8" s="53" t="s">
        <v>336</v>
      </c>
      <c r="K8" s="53"/>
      <c r="L8" s="53"/>
      <c r="M8" s="117" t="s">
        <v>2</v>
      </c>
      <c r="N8" s="118"/>
      <c r="Q8" s="1" t="s">
        <v>90</v>
      </c>
    </row>
    <row r="9" spans="1:18">
      <c r="A9" s="53" t="s">
        <v>195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117"/>
      <c r="N9" s="118"/>
      <c r="Q9" s="1" t="s">
        <v>190</v>
      </c>
    </row>
    <row r="10" spans="1:18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Q10" s="219" t="s">
        <v>473</v>
      </c>
    </row>
    <row r="11" spans="1:18">
      <c r="A11" s="53"/>
      <c r="B11" s="120"/>
      <c r="C11" s="120" t="s">
        <v>431</v>
      </c>
      <c r="D11" s="53"/>
      <c r="E11" s="120"/>
      <c r="F11" s="53"/>
      <c r="G11" s="53"/>
      <c r="H11" s="53"/>
      <c r="I11" s="53"/>
      <c r="J11" s="53"/>
      <c r="K11" s="53"/>
      <c r="L11" s="53"/>
      <c r="M11" s="53"/>
      <c r="N11" s="53"/>
      <c r="Q11" s="1" t="s">
        <v>231</v>
      </c>
    </row>
    <row r="12" spans="1:18">
      <c r="A12" s="53"/>
      <c r="B12" s="53"/>
      <c r="C12" s="53"/>
      <c r="D12" s="120"/>
      <c r="E12" s="53"/>
      <c r="F12" s="120" t="s">
        <v>476</v>
      </c>
      <c r="G12" s="53"/>
      <c r="H12" s="120"/>
      <c r="I12" s="53"/>
      <c r="J12" s="53"/>
      <c r="K12" s="53"/>
      <c r="L12" s="53"/>
      <c r="M12" s="53"/>
      <c r="N12" s="53"/>
      <c r="Q12" s="219" t="s">
        <v>473</v>
      </c>
    </row>
    <row r="13" spans="1:18">
      <c r="D13" s="2"/>
      <c r="H13" s="2"/>
      <c r="Q13" s="1" t="s">
        <v>271</v>
      </c>
    </row>
    <row r="14" spans="1:18">
      <c r="K14" s="1" t="s">
        <v>355</v>
      </c>
      <c r="Q14" s="219" t="s">
        <v>473</v>
      </c>
    </row>
    <row r="15" spans="1:18">
      <c r="F15" s="2" t="s">
        <v>49</v>
      </c>
    </row>
    <row r="16" spans="1:18">
      <c r="A16" s="60"/>
      <c r="B16" s="11"/>
      <c r="C16" s="61" t="s">
        <v>204</v>
      </c>
      <c r="D16" s="62"/>
      <c r="E16" s="11"/>
      <c r="F16" s="61" t="s">
        <v>420</v>
      </c>
      <c r="G16" s="62"/>
      <c r="H16" s="61" t="s">
        <v>360</v>
      </c>
      <c r="I16" s="62"/>
      <c r="J16" s="11"/>
      <c r="K16" s="11"/>
      <c r="L16" s="61" t="s">
        <v>47</v>
      </c>
      <c r="M16" s="62"/>
      <c r="N16" s="61" t="s">
        <v>204</v>
      </c>
      <c r="O16" s="121"/>
    </row>
    <row r="17" spans="1:15">
      <c r="A17" s="66"/>
      <c r="B17" s="67"/>
      <c r="C17" s="122" t="s">
        <v>202</v>
      </c>
      <c r="D17" s="69"/>
      <c r="E17" s="67"/>
      <c r="F17" s="122" t="s">
        <v>22</v>
      </c>
      <c r="G17" s="69"/>
      <c r="H17" s="122"/>
      <c r="I17" s="69"/>
      <c r="J17" s="67"/>
      <c r="K17" s="67" t="s">
        <v>65</v>
      </c>
      <c r="L17" s="122"/>
      <c r="M17" s="69"/>
      <c r="N17" s="123" t="s">
        <v>428</v>
      </c>
      <c r="O17" s="124"/>
    </row>
    <row r="18" spans="1:15" ht="63.75">
      <c r="A18" s="76" t="s">
        <v>151</v>
      </c>
      <c r="B18" s="77" t="s">
        <v>26</v>
      </c>
      <c r="C18" s="125" t="s">
        <v>130</v>
      </c>
      <c r="D18" s="78" t="s">
        <v>251</v>
      </c>
      <c r="E18" s="77" t="s">
        <v>316</v>
      </c>
      <c r="F18" s="125" t="s">
        <v>449</v>
      </c>
      <c r="G18" s="78" t="s">
        <v>417</v>
      </c>
      <c r="H18" s="125" t="s">
        <v>130</v>
      </c>
      <c r="I18" s="78" t="s">
        <v>251</v>
      </c>
      <c r="J18" s="77" t="s">
        <v>6</v>
      </c>
      <c r="K18" s="125" t="s">
        <v>410</v>
      </c>
      <c r="L18" s="126" t="s">
        <v>449</v>
      </c>
      <c r="M18" s="78" t="s">
        <v>417</v>
      </c>
      <c r="N18" s="126" t="s">
        <v>222</v>
      </c>
      <c r="O18" s="127" t="s">
        <v>251</v>
      </c>
    </row>
    <row r="19" spans="1:15">
      <c r="A19" s="6">
        <v>1</v>
      </c>
      <c r="B19" s="7">
        <v>2</v>
      </c>
      <c r="C19" s="7">
        <v>3</v>
      </c>
      <c r="D19" s="7">
        <v>4</v>
      </c>
      <c r="E19" s="7">
        <v>5</v>
      </c>
      <c r="F19" s="7">
        <v>6</v>
      </c>
      <c r="G19" s="7">
        <v>7</v>
      </c>
      <c r="H19" s="7">
        <v>8</v>
      </c>
      <c r="I19" s="7">
        <v>9</v>
      </c>
      <c r="J19" s="7">
        <v>10</v>
      </c>
      <c r="K19" s="7">
        <v>11</v>
      </c>
      <c r="L19" s="7">
        <v>12</v>
      </c>
      <c r="M19" s="7">
        <v>13</v>
      </c>
      <c r="N19" s="7">
        <v>14</v>
      </c>
      <c r="O19" s="128">
        <v>15</v>
      </c>
    </row>
    <row r="20" spans="1:15" ht="26.25" customHeight="1">
      <c r="A20" s="129" t="s">
        <v>223</v>
      </c>
      <c r="B20" s="130" t="s">
        <v>35</v>
      </c>
      <c r="C20" s="244">
        <v>0</v>
      </c>
      <c r="D20" s="244">
        <v>0</v>
      </c>
      <c r="E20" s="244">
        <v>0</v>
      </c>
      <c r="F20" s="244">
        <v>0</v>
      </c>
      <c r="G20" s="244">
        <v>0</v>
      </c>
      <c r="H20" s="244">
        <v>0</v>
      </c>
      <c r="I20" s="244">
        <v>0</v>
      </c>
      <c r="J20" s="244">
        <v>0</v>
      </c>
      <c r="K20" s="244">
        <v>0</v>
      </c>
      <c r="L20" s="244">
        <v>0</v>
      </c>
      <c r="M20" s="244">
        <v>0</v>
      </c>
      <c r="N20" s="245">
        <v>0</v>
      </c>
      <c r="O20" s="245">
        <v>0</v>
      </c>
    </row>
    <row r="21" spans="1:15" ht="25.5" customHeight="1">
      <c r="A21" s="129" t="s">
        <v>120</v>
      </c>
      <c r="B21" s="130" t="s">
        <v>409</v>
      </c>
      <c r="C21" s="244">
        <v>0</v>
      </c>
      <c r="D21" s="244">
        <v>0</v>
      </c>
      <c r="E21" s="244">
        <v>0</v>
      </c>
      <c r="F21" s="244">
        <v>0</v>
      </c>
      <c r="G21" s="244">
        <v>0</v>
      </c>
      <c r="H21" s="244">
        <v>0</v>
      </c>
      <c r="I21" s="244">
        <v>0</v>
      </c>
      <c r="J21" s="244">
        <v>0</v>
      </c>
      <c r="K21" s="244">
        <v>0</v>
      </c>
      <c r="L21" s="244">
        <v>0</v>
      </c>
      <c r="M21" s="244">
        <v>0</v>
      </c>
      <c r="N21" s="245">
        <v>0</v>
      </c>
      <c r="O21" s="245">
        <v>0</v>
      </c>
    </row>
    <row r="22" spans="1:15" ht="25.5">
      <c r="A22" s="218" t="s">
        <v>83</v>
      </c>
      <c r="B22" s="130" t="s">
        <v>318</v>
      </c>
      <c r="C22" s="244">
        <v>0</v>
      </c>
      <c r="D22" s="244">
        <v>0</v>
      </c>
      <c r="E22" s="244">
        <v>0</v>
      </c>
      <c r="F22" s="244">
        <v>0</v>
      </c>
      <c r="G22" s="244">
        <v>0</v>
      </c>
      <c r="H22" s="244">
        <v>0</v>
      </c>
      <c r="I22" s="244">
        <v>0</v>
      </c>
      <c r="J22" s="244">
        <v>0</v>
      </c>
      <c r="K22" s="244">
        <v>0</v>
      </c>
      <c r="L22" s="244">
        <v>0</v>
      </c>
      <c r="M22" s="244">
        <v>0</v>
      </c>
      <c r="N22" s="245">
        <v>0</v>
      </c>
      <c r="O22" s="245">
        <v>0</v>
      </c>
    </row>
    <row r="23" spans="1:15" ht="25.5">
      <c r="A23" s="129" t="s">
        <v>266</v>
      </c>
      <c r="B23" s="130" t="s">
        <v>5</v>
      </c>
      <c r="C23" s="244">
        <v>0</v>
      </c>
      <c r="D23" s="244">
        <v>0</v>
      </c>
      <c r="E23" s="244">
        <v>0</v>
      </c>
      <c r="F23" s="244">
        <v>0</v>
      </c>
      <c r="G23" s="244">
        <v>0</v>
      </c>
      <c r="H23" s="244">
        <v>0</v>
      </c>
      <c r="I23" s="244">
        <v>0</v>
      </c>
      <c r="J23" s="244">
        <v>0</v>
      </c>
      <c r="K23" s="244">
        <v>0</v>
      </c>
      <c r="L23" s="244">
        <v>0</v>
      </c>
      <c r="M23" s="244">
        <v>0</v>
      </c>
      <c r="N23" s="245">
        <v>0</v>
      </c>
      <c r="O23" s="245">
        <v>0</v>
      </c>
    </row>
    <row r="24" spans="1:15" ht="25.5">
      <c r="A24" s="218" t="s">
        <v>217</v>
      </c>
      <c r="B24" s="130" t="s">
        <v>147</v>
      </c>
      <c r="C24" s="244">
        <v>0</v>
      </c>
      <c r="D24" s="244">
        <v>0</v>
      </c>
      <c r="E24" s="244">
        <v>0</v>
      </c>
      <c r="F24" s="244">
        <v>0</v>
      </c>
      <c r="G24" s="244">
        <v>0</v>
      </c>
      <c r="H24" s="244">
        <v>0</v>
      </c>
      <c r="I24" s="244">
        <v>0</v>
      </c>
      <c r="J24" s="244">
        <v>0</v>
      </c>
      <c r="K24" s="244">
        <v>0</v>
      </c>
      <c r="L24" s="244">
        <v>0</v>
      </c>
      <c r="M24" s="244">
        <v>0</v>
      </c>
      <c r="N24" s="245">
        <v>0</v>
      </c>
      <c r="O24" s="245">
        <v>0</v>
      </c>
    </row>
    <row r="25" spans="1:15" hidden="1">
      <c r="A25" s="129"/>
      <c r="B25" s="130" t="s">
        <v>300</v>
      </c>
      <c r="C25" s="244">
        <v>0</v>
      </c>
      <c r="D25" s="244">
        <v>0</v>
      </c>
      <c r="E25" s="244">
        <v>0</v>
      </c>
      <c r="F25" s="244">
        <v>0</v>
      </c>
      <c r="G25" s="244">
        <v>0</v>
      </c>
      <c r="H25" s="244">
        <v>0</v>
      </c>
      <c r="I25" s="244">
        <v>0</v>
      </c>
      <c r="J25" s="244">
        <v>0</v>
      </c>
      <c r="K25" s="244">
        <v>0</v>
      </c>
      <c r="L25" s="244">
        <v>0</v>
      </c>
      <c r="M25" s="244">
        <v>0</v>
      </c>
      <c r="N25" s="245">
        <v>0</v>
      </c>
      <c r="O25" s="245">
        <v>0</v>
      </c>
    </row>
    <row r="26" spans="1:15" ht="25.5">
      <c r="A26" s="129" t="s">
        <v>404</v>
      </c>
      <c r="B26" s="130" t="s">
        <v>441</v>
      </c>
      <c r="C26" s="244">
        <v>0</v>
      </c>
      <c r="D26" s="244">
        <v>0</v>
      </c>
      <c r="E26" s="244">
        <v>0</v>
      </c>
      <c r="F26" s="244">
        <v>0</v>
      </c>
      <c r="G26" s="244">
        <v>0</v>
      </c>
      <c r="H26" s="244">
        <v>0</v>
      </c>
      <c r="I26" s="244">
        <v>0</v>
      </c>
      <c r="J26" s="244">
        <v>0</v>
      </c>
      <c r="K26" s="244">
        <v>0</v>
      </c>
      <c r="L26" s="244">
        <v>0</v>
      </c>
      <c r="M26" s="244">
        <v>0</v>
      </c>
      <c r="N26" s="245">
        <v>0</v>
      </c>
      <c r="O26" s="245">
        <v>0</v>
      </c>
    </row>
    <row r="27" spans="1:15">
      <c r="A27" s="239" t="s">
        <v>233</v>
      </c>
      <c r="B27" s="240" t="s">
        <v>352</v>
      </c>
      <c r="C27" s="246">
        <v>0</v>
      </c>
      <c r="D27" s="246">
        <v>0</v>
      </c>
      <c r="E27" s="246">
        <v>0</v>
      </c>
      <c r="F27" s="246">
        <v>0</v>
      </c>
      <c r="G27" s="246">
        <v>0</v>
      </c>
      <c r="H27" s="246">
        <v>0</v>
      </c>
      <c r="I27" s="246">
        <v>0</v>
      </c>
      <c r="J27" s="246">
        <v>0</v>
      </c>
      <c r="K27" s="246">
        <v>0</v>
      </c>
      <c r="L27" s="246">
        <v>0</v>
      </c>
      <c r="M27" s="246">
        <v>0</v>
      </c>
      <c r="N27" s="246">
        <v>0</v>
      </c>
      <c r="O27" s="246">
        <v>0</v>
      </c>
    </row>
    <row r="28" spans="1:15">
      <c r="A28" s="241" t="s">
        <v>62</v>
      </c>
      <c r="B28" s="247" t="s">
        <v>265</v>
      </c>
      <c r="C28" s="248">
        <v>0</v>
      </c>
      <c r="D28" s="248">
        <v>0</v>
      </c>
      <c r="E28" s="248">
        <v>0</v>
      </c>
      <c r="F28" s="248">
        <v>0</v>
      </c>
      <c r="G28" s="248">
        <v>0</v>
      </c>
      <c r="H28" s="248">
        <v>0</v>
      </c>
      <c r="I28" s="248">
        <v>0</v>
      </c>
      <c r="J28" s="248">
        <v>0</v>
      </c>
      <c r="K28" s="248">
        <v>0</v>
      </c>
      <c r="L28" s="248">
        <v>0</v>
      </c>
      <c r="M28" s="248">
        <v>0</v>
      </c>
      <c r="N28" s="248">
        <v>0</v>
      </c>
      <c r="O28" s="248">
        <v>0</v>
      </c>
    </row>
    <row r="29" spans="1:15">
      <c r="A29" s="131"/>
      <c r="B29" s="88"/>
    </row>
    <row r="30" spans="1:15">
      <c r="A30" s="220" t="s">
        <v>351</v>
      </c>
      <c r="B30" s="1" t="s">
        <v>82</v>
      </c>
      <c r="J30" s="52" t="s">
        <v>472</v>
      </c>
      <c r="K30" s="249">
        <v>0</v>
      </c>
    </row>
    <row r="31" spans="1:15">
      <c r="B31" s="1" t="s">
        <v>19</v>
      </c>
      <c r="J31" s="52" t="s">
        <v>31</v>
      </c>
      <c r="K31" s="249">
        <v>0</v>
      </c>
    </row>
    <row r="32" spans="1:15">
      <c r="B32" s="1" t="s">
        <v>225</v>
      </c>
      <c r="J32" s="52" t="s">
        <v>169</v>
      </c>
      <c r="K32" s="249">
        <v>0</v>
      </c>
    </row>
    <row r="33" spans="1:11">
      <c r="A33" s="1" t="s">
        <v>460</v>
      </c>
      <c r="B33" s="1" t="s">
        <v>255</v>
      </c>
      <c r="J33" s="52" t="s">
        <v>437</v>
      </c>
      <c r="K33" s="249">
        <v>0</v>
      </c>
    </row>
    <row r="34" spans="1:11">
      <c r="A34" s="219" t="s">
        <v>1</v>
      </c>
      <c r="B34" s="219" t="s">
        <v>245</v>
      </c>
      <c r="J34" s="222" t="s">
        <v>348</v>
      </c>
      <c r="K34" s="250">
        <v>0</v>
      </c>
    </row>
    <row r="35" spans="1:11">
      <c r="B35" s="219" t="s">
        <v>359</v>
      </c>
    </row>
  </sheetData>
  <pageMargins left="0.39370078740157483" right="0.39370078740157483" top="0.19685039370078741" bottom="0.1968503937007874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IV26"/>
  <sheetViews>
    <sheetView showGridLines="0" workbookViewId="0"/>
  </sheetViews>
  <sheetFormatPr defaultColWidth="9.140625" defaultRowHeight="12.75"/>
  <cols>
    <col min="1" max="1" width="14" style="89" customWidth="1"/>
    <col min="2" max="2" width="4.42578125" style="89" customWidth="1"/>
    <col min="3" max="3" width="7.5703125" style="89" customWidth="1"/>
    <col min="4" max="4" width="6.140625" style="89" customWidth="1"/>
    <col min="5" max="5" width="7.140625" style="89" customWidth="1"/>
    <col min="6" max="6" width="7.7109375" style="89" customWidth="1"/>
    <col min="7" max="7" width="6.140625" style="89" customWidth="1"/>
    <col min="8" max="8" width="8.5703125" style="89" customWidth="1"/>
    <col min="9" max="9" width="7" style="89" customWidth="1"/>
    <col min="10" max="10" width="7.28515625" style="89" customWidth="1"/>
    <col min="11" max="11" width="7.140625" style="89" customWidth="1"/>
    <col min="12" max="12" width="7.5703125" style="89" customWidth="1"/>
    <col min="13" max="13" width="6.5703125" style="89" customWidth="1"/>
    <col min="14" max="14" width="7.5703125" style="89" customWidth="1"/>
    <col min="15" max="15" width="9.42578125" style="89" customWidth="1"/>
    <col min="16" max="16" width="8.28515625" style="89" customWidth="1"/>
    <col min="17" max="17" width="8" style="89" customWidth="1"/>
    <col min="18" max="18" width="7.85546875" style="89" customWidth="1"/>
    <col min="19" max="19" width="6.7109375" style="89" customWidth="1"/>
    <col min="20" max="256" width="9.140625" style="89" customWidth="1"/>
  </cols>
  <sheetData>
    <row r="2" spans="1:21">
      <c r="H2" s="90"/>
      <c r="J2" s="91" t="s">
        <v>416</v>
      </c>
      <c r="K2" s="91"/>
      <c r="L2" s="92"/>
      <c r="O2" s="90"/>
      <c r="P2" s="90"/>
      <c r="Q2" s="90"/>
      <c r="R2" s="90"/>
      <c r="S2" s="90"/>
    </row>
    <row r="3" spans="1:21" ht="19.5" customHeight="1">
      <c r="A3" s="93"/>
      <c r="B3" s="94"/>
      <c r="C3" s="95" t="s">
        <v>204</v>
      </c>
      <c r="D3" s="96"/>
      <c r="E3" s="94"/>
      <c r="F3" s="95" t="s">
        <v>362</v>
      </c>
      <c r="G3" s="96"/>
      <c r="H3" s="95"/>
      <c r="I3" s="96"/>
      <c r="J3" s="94"/>
      <c r="K3" s="94"/>
      <c r="L3" s="95"/>
      <c r="M3" s="96"/>
      <c r="N3" s="95" t="s">
        <v>204</v>
      </c>
      <c r="O3" s="96"/>
      <c r="P3" s="97" t="s">
        <v>69</v>
      </c>
      <c r="Q3" s="98"/>
      <c r="R3" s="98"/>
      <c r="S3" s="99"/>
    </row>
    <row r="4" spans="1:21" ht="57.75" customHeight="1">
      <c r="A4" s="100"/>
      <c r="B4" s="101"/>
      <c r="C4" s="68" t="s">
        <v>450</v>
      </c>
      <c r="D4" s="102"/>
      <c r="E4" s="101"/>
      <c r="F4" s="68" t="s">
        <v>22</v>
      </c>
      <c r="G4" s="102"/>
      <c r="H4" s="68" t="s">
        <v>360</v>
      </c>
      <c r="I4" s="102"/>
      <c r="J4" s="103" t="s">
        <v>25</v>
      </c>
      <c r="K4" s="337" t="s">
        <v>345</v>
      </c>
      <c r="L4" s="70" t="s">
        <v>47</v>
      </c>
      <c r="M4" s="102"/>
      <c r="N4" s="71" t="s">
        <v>428</v>
      </c>
      <c r="O4" s="102"/>
      <c r="P4" s="104" t="s">
        <v>122</v>
      </c>
      <c r="Q4" s="105" t="s">
        <v>105</v>
      </c>
      <c r="R4" s="106" t="s">
        <v>173</v>
      </c>
      <c r="S4" s="107" t="s">
        <v>290</v>
      </c>
    </row>
    <row r="5" spans="1:21" ht="84" customHeight="1">
      <c r="A5" s="76" t="s">
        <v>201</v>
      </c>
      <c r="B5" s="77" t="s">
        <v>284</v>
      </c>
      <c r="C5" s="77" t="s">
        <v>130</v>
      </c>
      <c r="D5" s="78" t="s">
        <v>251</v>
      </c>
      <c r="E5" s="77" t="s">
        <v>281</v>
      </c>
      <c r="F5" s="77" t="s">
        <v>453</v>
      </c>
      <c r="G5" s="78" t="s">
        <v>417</v>
      </c>
      <c r="H5" s="77" t="s">
        <v>98</v>
      </c>
      <c r="I5" s="78" t="s">
        <v>251</v>
      </c>
      <c r="J5" s="108" t="s">
        <v>468</v>
      </c>
      <c r="K5" s="337"/>
      <c r="L5" s="109" t="s">
        <v>449</v>
      </c>
      <c r="M5" s="78" t="s">
        <v>417</v>
      </c>
      <c r="N5" s="79" t="s">
        <v>354</v>
      </c>
      <c r="O5" s="80" t="s">
        <v>251</v>
      </c>
      <c r="P5" s="79" t="s">
        <v>354</v>
      </c>
      <c r="Q5" s="80" t="s">
        <v>251</v>
      </c>
      <c r="R5" s="79" t="s">
        <v>354</v>
      </c>
      <c r="S5" s="81" t="s">
        <v>251</v>
      </c>
    </row>
    <row r="6" spans="1:21" ht="21.75" customHeight="1">
      <c r="A6" s="82">
        <v>1</v>
      </c>
      <c r="B6" s="23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15">
        <v>11</v>
      </c>
      <c r="L6" s="48">
        <v>12</v>
      </c>
      <c r="M6" s="48">
        <v>13</v>
      </c>
      <c r="N6" s="48">
        <v>14</v>
      </c>
      <c r="O6" s="48">
        <v>15</v>
      </c>
      <c r="P6" s="48">
        <v>16</v>
      </c>
      <c r="Q6" s="48">
        <v>17</v>
      </c>
      <c r="R6" s="48">
        <v>18</v>
      </c>
      <c r="S6" s="132">
        <v>19</v>
      </c>
    </row>
    <row r="7" spans="1:21" ht="25.5">
      <c r="A7" s="110" t="s">
        <v>426</v>
      </c>
      <c r="B7" s="133">
        <v>100</v>
      </c>
      <c r="C7" s="251">
        <v>0</v>
      </c>
      <c r="D7" s="251">
        <v>0</v>
      </c>
      <c r="E7" s="251">
        <v>0</v>
      </c>
      <c r="F7" s="251">
        <v>0</v>
      </c>
      <c r="G7" s="251">
        <v>0</v>
      </c>
      <c r="H7" s="251">
        <v>0</v>
      </c>
      <c r="I7" s="251">
        <v>0</v>
      </c>
      <c r="J7" s="251">
        <v>0</v>
      </c>
      <c r="K7" s="251">
        <v>0</v>
      </c>
      <c r="L7" s="251">
        <v>0</v>
      </c>
      <c r="M7" s="251">
        <v>0</v>
      </c>
      <c r="N7" s="245">
        <v>0</v>
      </c>
      <c r="O7" s="245">
        <v>0</v>
      </c>
      <c r="P7" s="251">
        <v>0</v>
      </c>
      <c r="Q7" s="251">
        <v>0</v>
      </c>
      <c r="R7" s="251">
        <v>0</v>
      </c>
      <c r="S7" s="252">
        <v>0</v>
      </c>
    </row>
    <row r="8" spans="1:21" ht="26.25" customHeight="1">
      <c r="A8" s="223" t="s">
        <v>344</v>
      </c>
      <c r="B8" s="133">
        <v>105</v>
      </c>
      <c r="C8" s="251">
        <v>0</v>
      </c>
      <c r="D8" s="251">
        <v>0</v>
      </c>
      <c r="E8" s="251">
        <v>0</v>
      </c>
      <c r="F8" s="251">
        <v>0</v>
      </c>
      <c r="G8" s="251">
        <v>0</v>
      </c>
      <c r="H8" s="251">
        <v>0</v>
      </c>
      <c r="I8" s="251">
        <v>0</v>
      </c>
      <c r="J8" s="251">
        <v>0</v>
      </c>
      <c r="K8" s="251">
        <v>0</v>
      </c>
      <c r="L8" s="251">
        <v>0</v>
      </c>
      <c r="M8" s="251">
        <v>0</v>
      </c>
      <c r="N8" s="245">
        <v>0</v>
      </c>
      <c r="O8" s="245">
        <v>0</v>
      </c>
      <c r="P8" s="251">
        <v>0</v>
      </c>
      <c r="Q8" s="251">
        <v>0</v>
      </c>
      <c r="R8" s="251">
        <v>0</v>
      </c>
      <c r="S8" s="252">
        <v>0</v>
      </c>
    </row>
    <row r="9" spans="1:21" ht="51">
      <c r="A9" s="110" t="s">
        <v>81</v>
      </c>
      <c r="B9" s="133">
        <v>110</v>
      </c>
      <c r="C9" s="251">
        <v>0</v>
      </c>
      <c r="D9" s="251">
        <v>0</v>
      </c>
      <c r="E9" s="251">
        <v>0</v>
      </c>
      <c r="F9" s="251">
        <v>0</v>
      </c>
      <c r="G9" s="251">
        <v>0</v>
      </c>
      <c r="H9" s="251">
        <v>0</v>
      </c>
      <c r="I9" s="251">
        <v>0</v>
      </c>
      <c r="J9" s="251">
        <v>0</v>
      </c>
      <c r="K9" s="251">
        <v>0</v>
      </c>
      <c r="L9" s="251">
        <v>0</v>
      </c>
      <c r="M9" s="251">
        <v>0</v>
      </c>
      <c r="N9" s="245">
        <v>0</v>
      </c>
      <c r="O9" s="245">
        <v>0</v>
      </c>
      <c r="P9" s="251">
        <v>0</v>
      </c>
      <c r="Q9" s="251">
        <v>0</v>
      </c>
      <c r="R9" s="251">
        <v>0</v>
      </c>
      <c r="S9" s="252">
        <v>0</v>
      </c>
    </row>
    <row r="10" spans="1:21" ht="51">
      <c r="A10" s="110" t="s">
        <v>303</v>
      </c>
      <c r="B10" s="133">
        <v>120</v>
      </c>
      <c r="C10" s="335">
        <v>2144</v>
      </c>
      <c r="D10" s="331">
        <v>1081</v>
      </c>
      <c r="E10" s="331"/>
      <c r="F10" s="331">
        <v>0</v>
      </c>
      <c r="G10" s="331">
        <v>0</v>
      </c>
      <c r="H10" s="331">
        <v>0</v>
      </c>
      <c r="I10" s="331">
        <v>0</v>
      </c>
      <c r="J10" s="331">
        <v>17</v>
      </c>
      <c r="K10" s="331">
        <v>0</v>
      </c>
      <c r="L10" s="331">
        <v>0</v>
      </c>
      <c r="M10" s="331">
        <v>0</v>
      </c>
      <c r="N10" s="332">
        <v>2144</v>
      </c>
      <c r="O10" s="332">
        <f>D10+J10</f>
        <v>1098</v>
      </c>
      <c r="P10" s="251">
        <v>0</v>
      </c>
      <c r="Q10" s="251">
        <v>0</v>
      </c>
      <c r="R10" s="251">
        <v>0</v>
      </c>
      <c r="S10" s="252">
        <v>0</v>
      </c>
    </row>
    <row r="11" spans="1:21" ht="25.5">
      <c r="A11" s="110" t="s">
        <v>371</v>
      </c>
      <c r="B11" s="133">
        <v>130</v>
      </c>
      <c r="C11" s="335">
        <v>413</v>
      </c>
      <c r="D11" s="331">
        <v>398</v>
      </c>
      <c r="E11" s="331">
        <v>0</v>
      </c>
      <c r="F11" s="331">
        <v>0</v>
      </c>
      <c r="G11" s="331">
        <v>0</v>
      </c>
      <c r="H11" s="331">
        <v>0</v>
      </c>
      <c r="I11" s="331">
        <v>0</v>
      </c>
      <c r="J11" s="331">
        <v>9</v>
      </c>
      <c r="K11" s="331">
        <v>0</v>
      </c>
      <c r="L11" s="331">
        <v>0</v>
      </c>
      <c r="M11" s="331">
        <v>0</v>
      </c>
      <c r="N11" s="332">
        <f>C11+E11-H11</f>
        <v>413</v>
      </c>
      <c r="O11" s="332">
        <f>D11+J11</f>
        <v>407</v>
      </c>
      <c r="P11" s="251">
        <v>0</v>
      </c>
      <c r="Q11" s="251">
        <v>0</v>
      </c>
      <c r="R11" s="251">
        <v>0</v>
      </c>
      <c r="S11" s="252">
        <v>0</v>
      </c>
    </row>
    <row r="12" spans="1:21" ht="25.5">
      <c r="A12" s="110" t="s">
        <v>41</v>
      </c>
      <c r="B12" s="133">
        <v>140</v>
      </c>
      <c r="C12" s="335">
        <v>23</v>
      </c>
      <c r="D12" s="331">
        <v>23</v>
      </c>
      <c r="E12" s="331">
        <v>0</v>
      </c>
      <c r="F12" s="331">
        <v>0</v>
      </c>
      <c r="G12" s="331">
        <v>0</v>
      </c>
      <c r="H12" s="331">
        <v>0</v>
      </c>
      <c r="I12" s="331">
        <v>0</v>
      </c>
      <c r="J12" s="331">
        <v>0</v>
      </c>
      <c r="K12" s="331">
        <v>0</v>
      </c>
      <c r="L12" s="331">
        <v>0</v>
      </c>
      <c r="M12" s="331">
        <v>0</v>
      </c>
      <c r="N12" s="332">
        <v>23</v>
      </c>
      <c r="O12" s="332">
        <f>D12+J12</f>
        <v>23</v>
      </c>
      <c r="P12" s="251">
        <v>0</v>
      </c>
      <c r="Q12" s="251">
        <v>0</v>
      </c>
      <c r="R12" s="251">
        <v>0</v>
      </c>
      <c r="S12" s="252">
        <v>0</v>
      </c>
    </row>
    <row r="13" spans="1:21" ht="38.25">
      <c r="A13" s="110" t="s">
        <v>230</v>
      </c>
      <c r="B13" s="133">
        <v>150</v>
      </c>
      <c r="C13" s="331">
        <v>0</v>
      </c>
      <c r="D13" s="331">
        <v>0</v>
      </c>
      <c r="E13" s="331">
        <v>0</v>
      </c>
      <c r="F13" s="331">
        <v>0</v>
      </c>
      <c r="G13" s="331">
        <v>0</v>
      </c>
      <c r="H13" s="331">
        <v>0</v>
      </c>
      <c r="I13" s="331">
        <v>0</v>
      </c>
      <c r="J13" s="331">
        <v>0</v>
      </c>
      <c r="K13" s="331">
        <v>0</v>
      </c>
      <c r="L13" s="331">
        <v>0</v>
      </c>
      <c r="M13" s="331">
        <v>0</v>
      </c>
      <c r="N13" s="332">
        <v>0</v>
      </c>
      <c r="O13" s="332">
        <v>0</v>
      </c>
      <c r="P13" s="251">
        <v>0</v>
      </c>
      <c r="Q13" s="251">
        <v>0</v>
      </c>
      <c r="R13" s="251">
        <v>0</v>
      </c>
      <c r="S13" s="252">
        <v>0</v>
      </c>
      <c r="U13" s="336"/>
    </row>
    <row r="14" spans="1:21" ht="17.25" customHeight="1">
      <c r="A14" s="223" t="s">
        <v>57</v>
      </c>
      <c r="B14" s="133">
        <v>160</v>
      </c>
      <c r="C14" s="331">
        <v>0</v>
      </c>
      <c r="D14" s="331">
        <v>0</v>
      </c>
      <c r="E14" s="331">
        <v>0</v>
      </c>
      <c r="F14" s="331">
        <v>0</v>
      </c>
      <c r="G14" s="331">
        <v>0</v>
      </c>
      <c r="H14" s="331">
        <v>0</v>
      </c>
      <c r="I14" s="331">
        <v>0</v>
      </c>
      <c r="J14" s="331">
        <v>0</v>
      </c>
      <c r="K14" s="331">
        <v>0</v>
      </c>
      <c r="L14" s="331">
        <v>0</v>
      </c>
      <c r="M14" s="331">
        <v>0</v>
      </c>
      <c r="N14" s="332">
        <v>0</v>
      </c>
      <c r="O14" s="332">
        <v>0</v>
      </c>
      <c r="P14" s="251">
        <v>0</v>
      </c>
      <c r="Q14" s="251">
        <v>0</v>
      </c>
      <c r="R14" s="251">
        <v>0</v>
      </c>
      <c r="S14" s="252">
        <v>0</v>
      </c>
      <c r="U14" s="336"/>
    </row>
    <row r="15" spans="1:21" ht="25.5">
      <c r="A15" s="110" t="s">
        <v>52</v>
      </c>
      <c r="B15" s="133">
        <v>170</v>
      </c>
      <c r="C15" s="251">
        <v>0</v>
      </c>
      <c r="D15" s="251">
        <v>0</v>
      </c>
      <c r="E15" s="251">
        <v>0</v>
      </c>
      <c r="F15" s="251">
        <v>0</v>
      </c>
      <c r="G15" s="251">
        <v>0</v>
      </c>
      <c r="H15" s="251">
        <v>0</v>
      </c>
      <c r="I15" s="251">
        <v>0</v>
      </c>
      <c r="J15" s="251">
        <v>0</v>
      </c>
      <c r="K15" s="251">
        <v>0</v>
      </c>
      <c r="L15" s="251">
        <v>0</v>
      </c>
      <c r="M15" s="251">
        <v>0</v>
      </c>
      <c r="N15" s="245">
        <v>0</v>
      </c>
      <c r="O15" s="245">
        <v>0</v>
      </c>
      <c r="P15" s="251">
        <v>0</v>
      </c>
      <c r="Q15" s="251">
        <v>0</v>
      </c>
      <c r="R15" s="251">
        <v>0</v>
      </c>
      <c r="S15" s="252">
        <v>0</v>
      </c>
    </row>
    <row r="16" spans="1:21" ht="25.5">
      <c r="A16" s="110" t="s">
        <v>94</v>
      </c>
      <c r="B16" s="133">
        <v>180</v>
      </c>
      <c r="C16" s="335">
        <v>21</v>
      </c>
      <c r="D16" s="331">
        <v>21</v>
      </c>
      <c r="E16" s="331">
        <v>5</v>
      </c>
      <c r="F16" s="331">
        <v>0</v>
      </c>
      <c r="G16" s="331">
        <v>0</v>
      </c>
      <c r="H16" s="331">
        <v>0</v>
      </c>
      <c r="I16" s="331">
        <v>0</v>
      </c>
      <c r="J16" s="331">
        <v>5</v>
      </c>
      <c r="K16" s="331">
        <v>0</v>
      </c>
      <c r="L16" s="331">
        <v>0</v>
      </c>
      <c r="M16" s="331">
        <v>0</v>
      </c>
      <c r="N16" s="332">
        <v>26</v>
      </c>
      <c r="O16" s="332">
        <f>D16+J16</f>
        <v>26</v>
      </c>
      <c r="P16" s="251">
        <v>0</v>
      </c>
      <c r="Q16" s="251">
        <v>0</v>
      </c>
      <c r="R16" s="251">
        <v>0</v>
      </c>
      <c r="S16" s="252">
        <v>0</v>
      </c>
    </row>
    <row r="17" spans="1:19" ht="29.25" customHeight="1">
      <c r="A17" s="110" t="s">
        <v>361</v>
      </c>
      <c r="B17" s="133">
        <v>190</v>
      </c>
      <c r="C17" s="331">
        <v>0</v>
      </c>
      <c r="D17" s="331">
        <v>0</v>
      </c>
      <c r="E17" s="331">
        <v>0</v>
      </c>
      <c r="F17" s="331">
        <v>0</v>
      </c>
      <c r="G17" s="331">
        <v>0</v>
      </c>
      <c r="H17" s="331">
        <v>0</v>
      </c>
      <c r="I17" s="331">
        <v>0</v>
      </c>
      <c r="J17" s="331">
        <v>0</v>
      </c>
      <c r="K17" s="331">
        <v>0</v>
      </c>
      <c r="L17" s="331">
        <v>0</v>
      </c>
      <c r="M17" s="331">
        <v>0</v>
      </c>
      <c r="N17" s="332">
        <v>0</v>
      </c>
      <c r="O17" s="332">
        <v>0</v>
      </c>
      <c r="P17" s="251">
        <v>0</v>
      </c>
      <c r="Q17" s="251">
        <v>0</v>
      </c>
      <c r="R17" s="251">
        <v>0</v>
      </c>
      <c r="S17" s="252">
        <v>0</v>
      </c>
    </row>
    <row r="18" spans="1:19" ht="51">
      <c r="A18" s="111" t="s">
        <v>136</v>
      </c>
      <c r="B18" s="134">
        <v>200</v>
      </c>
      <c r="C18" s="253">
        <v>0</v>
      </c>
      <c r="D18" s="253">
        <v>0</v>
      </c>
      <c r="E18" s="253">
        <v>0</v>
      </c>
      <c r="F18" s="253">
        <v>0</v>
      </c>
      <c r="G18" s="253">
        <v>0</v>
      </c>
      <c r="H18" s="253">
        <v>0</v>
      </c>
      <c r="I18" s="253">
        <v>0</v>
      </c>
      <c r="J18" s="253">
        <v>0</v>
      </c>
      <c r="K18" s="253">
        <v>0</v>
      </c>
      <c r="L18" s="253">
        <v>0</v>
      </c>
      <c r="M18" s="253">
        <v>0</v>
      </c>
      <c r="N18" s="254">
        <v>0</v>
      </c>
      <c r="O18" s="254">
        <v>0</v>
      </c>
      <c r="P18" s="253">
        <v>0</v>
      </c>
      <c r="Q18" s="253">
        <v>0</v>
      </c>
      <c r="R18" s="253">
        <v>0</v>
      </c>
      <c r="S18" s="255">
        <v>0</v>
      </c>
    </row>
    <row r="19" spans="1:19">
      <c r="A19" s="112"/>
      <c r="B19" s="113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</row>
    <row r="20" spans="1:19">
      <c r="A20" s="112"/>
      <c r="B20" s="113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</row>
    <row r="21" spans="1:19">
      <c r="A21" s="112"/>
      <c r="B21" s="113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</row>
    <row r="22" spans="1:19">
      <c r="A22" s="112"/>
      <c r="B22" s="113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</row>
    <row r="23" spans="1:19">
      <c r="A23" s="112"/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</row>
    <row r="24" spans="1:19">
      <c r="A24" s="112"/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</row>
    <row r="25" spans="1:19">
      <c r="A25" s="112"/>
      <c r="B25" s="113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</row>
    <row r="26" spans="1:19">
      <c r="A26" s="112"/>
      <c r="B26" s="113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</row>
  </sheetData>
  <mergeCells count="1">
    <mergeCell ref="K4:K5"/>
  </mergeCells>
  <pageMargins left="0" right="0" top="0.39370078740157483" bottom="0.39370078740157483" header="0" footer="0"/>
  <pageSetup paperSize="9" scale="92" orientation="landscape" r:id="rId1"/>
  <headerFooter alignWithMargins="0"/>
  <rowBreaks count="2" manualBreakCount="2">
    <brk id="18" max="18" man="1"/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IV38"/>
  <sheetViews>
    <sheetView showGridLines="0" workbookViewId="0"/>
  </sheetViews>
  <sheetFormatPr defaultColWidth="9.140625" defaultRowHeight="12.75"/>
  <cols>
    <col min="1" max="1" width="13.5703125" style="1" customWidth="1"/>
    <col min="2" max="2" width="3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7.5703125" style="1" customWidth="1"/>
    <col min="7" max="7" width="7" style="1" customWidth="1"/>
    <col min="8" max="8" width="7.5703125" style="1" customWidth="1"/>
    <col min="9" max="9" width="5.7109375" style="1" customWidth="1"/>
    <col min="10" max="10" width="8" style="1" customWidth="1"/>
    <col min="11" max="11" width="7.28515625" style="1" customWidth="1"/>
    <col min="12" max="12" width="8.140625" style="1" customWidth="1"/>
    <col min="13" max="13" width="6" style="1" customWidth="1"/>
    <col min="14" max="14" width="8.42578125" style="1" customWidth="1"/>
    <col min="15" max="15" width="6.5703125" style="1" customWidth="1"/>
    <col min="16" max="16" width="8.5703125" style="1" customWidth="1"/>
    <col min="17" max="17" width="7.28515625" style="1" customWidth="1"/>
    <col min="18" max="18" width="7.85546875" style="1" customWidth="1"/>
    <col min="19" max="19" width="6.5703125" style="1" customWidth="1"/>
    <col min="20" max="256" width="9.140625" style="1" customWidth="1"/>
  </cols>
  <sheetData>
    <row r="2" spans="1:19">
      <c r="A2" s="60"/>
      <c r="B2" s="11"/>
      <c r="C2" s="61" t="s">
        <v>204</v>
      </c>
      <c r="D2" s="62"/>
      <c r="E2" s="11"/>
      <c r="F2" s="61" t="s">
        <v>362</v>
      </c>
      <c r="G2" s="62"/>
      <c r="H2" s="61"/>
      <c r="I2" s="62"/>
      <c r="J2" s="11"/>
      <c r="K2" s="11"/>
      <c r="L2" s="61"/>
      <c r="M2" s="62"/>
      <c r="N2" s="61" t="s">
        <v>204</v>
      </c>
      <c r="O2" s="62"/>
      <c r="P2" s="63" t="s">
        <v>69</v>
      </c>
      <c r="Q2" s="64"/>
      <c r="R2" s="64"/>
      <c r="S2" s="65"/>
    </row>
    <row r="3" spans="1:19" ht="27" customHeight="1">
      <c r="A3" s="66"/>
      <c r="B3" s="67"/>
      <c r="C3" s="68" t="s">
        <v>450</v>
      </c>
      <c r="D3" s="69"/>
      <c r="E3" s="67"/>
      <c r="F3" s="68" t="s">
        <v>22</v>
      </c>
      <c r="G3" s="69"/>
      <c r="H3" s="68" t="s">
        <v>360</v>
      </c>
      <c r="I3" s="69"/>
      <c r="J3" s="67" t="s">
        <v>25</v>
      </c>
      <c r="K3" s="67" t="s">
        <v>65</v>
      </c>
      <c r="L3" s="70" t="s">
        <v>47</v>
      </c>
      <c r="M3" s="69"/>
      <c r="N3" s="71" t="s">
        <v>428</v>
      </c>
      <c r="O3" s="69"/>
      <c r="P3" s="72" t="s">
        <v>444</v>
      </c>
      <c r="Q3" s="73" t="s">
        <v>287</v>
      </c>
      <c r="R3" s="74" t="s">
        <v>209</v>
      </c>
      <c r="S3" s="75" t="s">
        <v>394</v>
      </c>
    </row>
    <row r="4" spans="1:19" ht="66.75" customHeight="1">
      <c r="A4" s="76" t="s">
        <v>201</v>
      </c>
      <c r="B4" s="77" t="s">
        <v>284</v>
      </c>
      <c r="C4" s="77" t="s">
        <v>130</v>
      </c>
      <c r="D4" s="78" t="s">
        <v>251</v>
      </c>
      <c r="E4" s="77" t="s">
        <v>281</v>
      </c>
      <c r="F4" s="77" t="s">
        <v>453</v>
      </c>
      <c r="G4" s="78" t="s">
        <v>417</v>
      </c>
      <c r="H4" s="77" t="s">
        <v>372</v>
      </c>
      <c r="I4" s="78" t="s">
        <v>251</v>
      </c>
      <c r="J4" s="77" t="s">
        <v>468</v>
      </c>
      <c r="K4" s="77" t="s">
        <v>396</v>
      </c>
      <c r="L4" s="79" t="s">
        <v>449</v>
      </c>
      <c r="M4" s="78" t="s">
        <v>417</v>
      </c>
      <c r="N4" s="79" t="s">
        <v>354</v>
      </c>
      <c r="O4" s="80" t="s">
        <v>251</v>
      </c>
      <c r="P4" s="79" t="s">
        <v>354</v>
      </c>
      <c r="Q4" s="80" t="s">
        <v>251</v>
      </c>
      <c r="R4" s="79" t="s">
        <v>354</v>
      </c>
      <c r="S4" s="81" t="s">
        <v>251</v>
      </c>
    </row>
    <row r="5" spans="1:19" ht="19.5" customHeight="1">
      <c r="A5" s="82">
        <v>1</v>
      </c>
      <c r="B5" s="23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  <c r="N5" s="48">
        <v>14</v>
      </c>
      <c r="O5" s="48">
        <v>15</v>
      </c>
      <c r="P5" s="48">
        <v>16</v>
      </c>
      <c r="Q5" s="48">
        <v>17</v>
      </c>
      <c r="R5" s="48">
        <v>18</v>
      </c>
      <c r="S5" s="132">
        <v>19</v>
      </c>
    </row>
    <row r="6" spans="1:19" ht="38.25">
      <c r="A6" s="83" t="s">
        <v>467</v>
      </c>
      <c r="B6" s="135" t="s">
        <v>188</v>
      </c>
      <c r="C6" s="244">
        <v>0</v>
      </c>
      <c r="D6" s="244">
        <v>0</v>
      </c>
      <c r="E6" s="244">
        <v>0</v>
      </c>
      <c r="F6" s="244">
        <v>0</v>
      </c>
      <c r="G6" s="244">
        <v>0</v>
      </c>
      <c r="H6" s="244">
        <v>0</v>
      </c>
      <c r="I6" s="244">
        <v>0</v>
      </c>
      <c r="J6" s="244">
        <v>0</v>
      </c>
      <c r="K6" s="244">
        <v>0</v>
      </c>
      <c r="L6" s="244">
        <v>0</v>
      </c>
      <c r="M6" s="244">
        <v>0</v>
      </c>
      <c r="N6" s="245">
        <v>0</v>
      </c>
      <c r="O6" s="245">
        <v>0</v>
      </c>
      <c r="P6" s="244">
        <v>0</v>
      </c>
      <c r="Q6" s="244">
        <v>0</v>
      </c>
      <c r="R6" s="244">
        <v>0</v>
      </c>
      <c r="S6" s="244">
        <v>0</v>
      </c>
    </row>
    <row r="7" spans="1:19" ht="25.5">
      <c r="A7" s="83" t="s">
        <v>414</v>
      </c>
      <c r="B7" s="135" t="s">
        <v>289</v>
      </c>
      <c r="C7" s="244">
        <v>0</v>
      </c>
      <c r="D7" s="244">
        <v>0</v>
      </c>
      <c r="E7" s="244">
        <v>0</v>
      </c>
      <c r="F7" s="244">
        <v>0</v>
      </c>
      <c r="G7" s="244">
        <v>0</v>
      </c>
      <c r="H7" s="244">
        <v>0</v>
      </c>
      <c r="I7" s="244">
        <v>0</v>
      </c>
      <c r="J7" s="244">
        <v>0</v>
      </c>
      <c r="K7" s="244">
        <v>0</v>
      </c>
      <c r="L7" s="244">
        <v>0</v>
      </c>
      <c r="M7" s="244">
        <v>0</v>
      </c>
      <c r="N7" s="245">
        <v>0</v>
      </c>
      <c r="O7" s="245">
        <v>0</v>
      </c>
      <c r="P7" s="244">
        <v>0</v>
      </c>
      <c r="Q7" s="244">
        <v>0</v>
      </c>
      <c r="R7" s="244">
        <v>0</v>
      </c>
      <c r="S7" s="244">
        <v>0</v>
      </c>
    </row>
    <row r="8" spans="1:19" ht="22.5" customHeight="1">
      <c r="A8" s="84" t="s">
        <v>403</v>
      </c>
      <c r="B8" s="135" t="s">
        <v>369</v>
      </c>
      <c r="C8" s="244">
        <v>0</v>
      </c>
      <c r="D8" s="244">
        <v>0</v>
      </c>
      <c r="E8" s="244">
        <v>0</v>
      </c>
      <c r="F8" s="244">
        <v>0</v>
      </c>
      <c r="G8" s="244">
        <v>0</v>
      </c>
      <c r="H8" s="244">
        <v>0</v>
      </c>
      <c r="I8" s="244">
        <v>0</v>
      </c>
      <c r="J8" s="244">
        <v>0</v>
      </c>
      <c r="K8" s="244">
        <v>0</v>
      </c>
      <c r="L8" s="244">
        <v>0</v>
      </c>
      <c r="M8" s="244">
        <v>0</v>
      </c>
      <c r="N8" s="245">
        <v>0</v>
      </c>
      <c r="O8" s="245">
        <v>0</v>
      </c>
      <c r="P8" s="244">
        <v>0</v>
      </c>
      <c r="Q8" s="244">
        <v>0</v>
      </c>
      <c r="R8" s="244">
        <v>0</v>
      </c>
      <c r="S8" s="244">
        <v>0</v>
      </c>
    </row>
    <row r="9" spans="1:19" ht="25.5">
      <c r="A9" s="83" t="s">
        <v>298</v>
      </c>
      <c r="B9" s="135" t="s">
        <v>221</v>
      </c>
      <c r="C9" s="244">
        <v>0</v>
      </c>
      <c r="D9" s="244">
        <v>0</v>
      </c>
      <c r="E9" s="244">
        <v>0</v>
      </c>
      <c r="F9" s="244">
        <v>0</v>
      </c>
      <c r="G9" s="244">
        <v>0</v>
      </c>
      <c r="H9" s="244">
        <v>0</v>
      </c>
      <c r="I9" s="244">
        <v>0</v>
      </c>
      <c r="J9" s="244">
        <v>0</v>
      </c>
      <c r="K9" s="244">
        <v>0</v>
      </c>
      <c r="L9" s="244">
        <v>0</v>
      </c>
      <c r="M9" s="244">
        <v>0</v>
      </c>
      <c r="N9" s="245">
        <v>0</v>
      </c>
      <c r="O9" s="245">
        <v>0</v>
      </c>
      <c r="P9" s="244">
        <v>0</v>
      </c>
      <c r="Q9" s="244">
        <v>0</v>
      </c>
      <c r="R9" s="244">
        <v>0</v>
      </c>
      <c r="S9" s="244">
        <v>0</v>
      </c>
    </row>
    <row r="10" spans="1:19" ht="37.5" customHeight="1">
      <c r="A10" s="83" t="s">
        <v>34</v>
      </c>
      <c r="B10" s="135" t="s">
        <v>71</v>
      </c>
      <c r="C10" s="244">
        <v>0</v>
      </c>
      <c r="D10" s="244">
        <v>0</v>
      </c>
      <c r="E10" s="244">
        <v>0</v>
      </c>
      <c r="F10" s="244">
        <v>0</v>
      </c>
      <c r="G10" s="244">
        <v>0</v>
      </c>
      <c r="H10" s="244">
        <v>0</v>
      </c>
      <c r="I10" s="244">
        <v>0</v>
      </c>
      <c r="J10" s="244">
        <v>0</v>
      </c>
      <c r="K10" s="244">
        <v>0</v>
      </c>
      <c r="L10" s="244">
        <v>0</v>
      </c>
      <c r="M10" s="244">
        <v>0</v>
      </c>
      <c r="N10" s="245">
        <v>0</v>
      </c>
      <c r="O10" s="245">
        <v>0</v>
      </c>
      <c r="P10" s="244">
        <v>0</v>
      </c>
      <c r="Q10" s="244">
        <v>0</v>
      </c>
      <c r="R10" s="244">
        <v>0</v>
      </c>
      <c r="S10" s="244">
        <v>0</v>
      </c>
    </row>
    <row r="11" spans="1:19" ht="22.5" customHeight="1">
      <c r="A11" s="85" t="s">
        <v>393</v>
      </c>
      <c r="B11" s="137" t="s">
        <v>395</v>
      </c>
      <c r="C11" s="330">
        <f>Лист2!C10+Лист2!C11+Лист2!C12+Лист2!C16</f>
        <v>2601</v>
      </c>
      <c r="D11" s="330">
        <f>Лист2!D10+Лист2!D11+Лист2!D12+Лист2!D16</f>
        <v>1523</v>
      </c>
      <c r="E11" s="330">
        <f>Лист2!E10+Лист2!E11+Лист2!E12+Лист2!E16</f>
        <v>5</v>
      </c>
      <c r="F11" s="330">
        <v>0</v>
      </c>
      <c r="G11" s="330">
        <v>0</v>
      </c>
      <c r="H11" s="330">
        <f>Лист2!H10+Лист2!H11+Лист2!H12+Лист2!H16</f>
        <v>0</v>
      </c>
      <c r="I11" s="330">
        <v>0</v>
      </c>
      <c r="J11" s="330">
        <f>Лист2!J10+Лист2!J11+Лист2!J12+Лист2!J16</f>
        <v>31</v>
      </c>
      <c r="K11" s="330">
        <v>0</v>
      </c>
      <c r="L11" s="330">
        <v>0</v>
      </c>
      <c r="M11" s="330">
        <v>0</v>
      </c>
      <c r="N11" s="330">
        <f>Лист2!N10+Лист2!N11+Лист2!N12+Лист2!N16</f>
        <v>2606</v>
      </c>
      <c r="O11" s="330">
        <f>Лист2!O10+Лист2!O11+Лист2!O12+Лист2!O16</f>
        <v>1554</v>
      </c>
      <c r="P11" s="330">
        <v>0</v>
      </c>
      <c r="Q11" s="330">
        <v>0</v>
      </c>
      <c r="R11" s="330">
        <v>0</v>
      </c>
      <c r="S11" s="330">
        <v>0</v>
      </c>
    </row>
    <row r="12" spans="1:19">
      <c r="A12" s="86"/>
      <c r="B12" s="55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>
      <c r="A13" s="87" t="s">
        <v>15</v>
      </c>
      <c r="B13" s="88"/>
      <c r="C13" s="59"/>
      <c r="D13" s="59" t="s">
        <v>315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2" t="s">
        <v>326</v>
      </c>
      <c r="R13" s="256">
        <v>0</v>
      </c>
      <c r="S13" s="58"/>
    </row>
    <row r="14" spans="1:19">
      <c r="A14" s="87"/>
      <c r="B14" s="88"/>
      <c r="C14" s="59"/>
      <c r="D14" s="59" t="s">
        <v>219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2" t="s">
        <v>129</v>
      </c>
      <c r="R14" s="256">
        <v>0</v>
      </c>
      <c r="S14" s="58"/>
    </row>
    <row r="15" spans="1:19">
      <c r="A15" s="87"/>
      <c r="B15" s="88"/>
      <c r="C15" s="59"/>
      <c r="D15" s="59" t="s">
        <v>141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2" t="s">
        <v>43</v>
      </c>
      <c r="R15" s="256">
        <v>568</v>
      </c>
      <c r="S15" s="58"/>
    </row>
    <row r="16" spans="1:19">
      <c r="A16" s="87"/>
      <c r="B16" s="88"/>
      <c r="C16" s="59"/>
      <c r="D16" s="224" t="s">
        <v>368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2" t="s">
        <v>307</v>
      </c>
      <c r="R16" s="256">
        <v>130</v>
      </c>
      <c r="S16" s="58"/>
    </row>
    <row r="17" spans="1:19">
      <c r="A17" s="87"/>
      <c r="B17" s="88"/>
      <c r="C17" s="59"/>
      <c r="D17" s="224" t="s">
        <v>193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222" t="s">
        <v>340</v>
      </c>
      <c r="R17" s="256"/>
      <c r="S17" s="58"/>
    </row>
    <row r="18" spans="1:19">
      <c r="A18" s="221" t="s">
        <v>229</v>
      </c>
      <c r="B18" s="226"/>
      <c r="C18" s="59"/>
      <c r="D18" s="224" t="s">
        <v>434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2" t="s">
        <v>448</v>
      </c>
      <c r="R18" s="256">
        <v>0</v>
      </c>
      <c r="S18" s="58"/>
    </row>
    <row r="19" spans="1:19">
      <c r="A19" s="221"/>
      <c r="B19" s="226"/>
      <c r="C19" s="59"/>
      <c r="D19" s="224" t="s">
        <v>276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222" t="s">
        <v>244</v>
      </c>
      <c r="R19" s="256">
        <v>0</v>
      </c>
      <c r="S19" s="58"/>
    </row>
    <row r="20" spans="1:19">
      <c r="A20" s="87" t="s">
        <v>30</v>
      </c>
      <c r="B20" s="88"/>
      <c r="C20" s="59"/>
      <c r="D20" s="59" t="s">
        <v>329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2" t="s">
        <v>11</v>
      </c>
      <c r="R20" s="256">
        <v>0</v>
      </c>
      <c r="S20" s="58"/>
    </row>
    <row r="21" spans="1:19">
      <c r="A21" s="87"/>
      <c r="B21" s="88"/>
      <c r="C21" s="59"/>
      <c r="D21" s="224" t="s">
        <v>309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2" t="s">
        <v>155</v>
      </c>
      <c r="R21" s="256">
        <v>0</v>
      </c>
      <c r="S21" s="58"/>
    </row>
    <row r="22" spans="1:19">
      <c r="A22" s="225" t="s">
        <v>140</v>
      </c>
      <c r="B22" s="88"/>
      <c r="C22" s="59"/>
      <c r="D22" s="224" t="s">
        <v>42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222" t="s">
        <v>186</v>
      </c>
      <c r="R22" s="257">
        <v>0</v>
      </c>
      <c r="S22" s="59"/>
    </row>
    <row r="23" spans="1:19">
      <c r="A23" s="225" t="s">
        <v>211</v>
      </c>
      <c r="B23" s="88"/>
      <c r="C23" s="59"/>
      <c r="D23" s="224" t="s">
        <v>97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222" t="s">
        <v>93</v>
      </c>
      <c r="R23" s="257">
        <v>0</v>
      </c>
      <c r="S23" s="59"/>
    </row>
    <row r="24" spans="1:19">
      <c r="A24" s="87"/>
      <c r="B24" s="88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19">
      <c r="A25" s="87"/>
      <c r="B25" s="8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</row>
    <row r="26" spans="1:19">
      <c r="A26" s="87"/>
      <c r="B26" s="8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</row>
    <row r="27" spans="1:19">
      <c r="A27" s="87"/>
      <c r="B27" s="88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19">
      <c r="A28" s="87"/>
      <c r="B28" s="88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</row>
    <row r="29" spans="1:19">
      <c r="A29" s="87"/>
      <c r="B29" s="8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</row>
    <row r="30" spans="1:19">
      <c r="A30" s="87"/>
      <c r="B30" s="8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</row>
    <row r="31" spans="1:19">
      <c r="A31" s="87"/>
      <c r="B31" s="8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</row>
    <row r="32" spans="1:19">
      <c r="A32" s="86"/>
      <c r="B32" s="55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</row>
    <row r="33" spans="1:19">
      <c r="A33" s="86"/>
      <c r="B33" s="55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</row>
    <row r="34" spans="1:19">
      <c r="A34" s="86"/>
      <c r="B34" s="55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</row>
    <row r="35" spans="1:19">
      <c r="A35" s="86"/>
      <c r="B35" s="55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</row>
    <row r="36" spans="1:19">
      <c r="A36" s="86"/>
      <c r="B36" s="55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</row>
    <row r="37" spans="1:19">
      <c r="A37" s="86"/>
      <c r="B37" s="55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</row>
    <row r="38" spans="1:19">
      <c r="A38" s="86"/>
      <c r="B38" s="55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</row>
  </sheetData>
  <pageMargins left="0.19685039370078741" right="0.19685039370078741" top="0.39370078740157483" bottom="0.3937007874015748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42"/>
  <sheetViews>
    <sheetView showGridLines="0" workbookViewId="0"/>
  </sheetViews>
  <sheetFormatPr defaultColWidth="9.140625" defaultRowHeight="12.75"/>
  <cols>
    <col min="1" max="1" width="30.140625" style="1" customWidth="1"/>
    <col min="2" max="2" width="5.140625" style="1" customWidth="1"/>
    <col min="3" max="3" width="10.140625" style="1" customWidth="1"/>
    <col min="4" max="4" width="12" style="1" customWidth="1"/>
    <col min="5" max="5" width="9.140625" style="1" customWidth="1"/>
    <col min="6" max="6" width="3.7109375" style="1" customWidth="1"/>
    <col min="7" max="7" width="40.7109375" style="1" customWidth="1"/>
    <col min="8" max="8" width="5.140625" style="1" customWidth="1"/>
    <col min="9" max="9" width="11.7109375" style="1" customWidth="1"/>
    <col min="10" max="10" width="12.140625" style="1" customWidth="1"/>
    <col min="11" max="256" width="9.140625" style="1" customWidth="1"/>
  </cols>
  <sheetData>
    <row r="1" spans="1:10">
      <c r="A1" s="2" t="s">
        <v>92</v>
      </c>
      <c r="B1" s="2"/>
      <c r="G1" s="2" t="s">
        <v>160</v>
      </c>
    </row>
    <row r="2" spans="1:10" ht="27" customHeight="1">
      <c r="A2" s="3" t="s">
        <v>27</v>
      </c>
      <c r="B2" s="4" t="s">
        <v>463</v>
      </c>
      <c r="C2" s="4" t="s">
        <v>332</v>
      </c>
      <c r="D2" s="5" t="s">
        <v>389</v>
      </c>
      <c r="G2" s="3" t="s">
        <v>27</v>
      </c>
      <c r="H2" s="4" t="s">
        <v>463</v>
      </c>
      <c r="I2" s="4" t="s">
        <v>286</v>
      </c>
      <c r="J2" s="5" t="s">
        <v>384</v>
      </c>
    </row>
    <row r="3" spans="1:10" ht="12" customHeight="1">
      <c r="A3" s="3">
        <v>1</v>
      </c>
      <c r="B3" s="4">
        <v>2</v>
      </c>
      <c r="C3" s="28">
        <v>3</v>
      </c>
      <c r="D3" s="140">
        <v>4</v>
      </c>
      <c r="G3" s="6">
        <v>1</v>
      </c>
      <c r="H3" s="7">
        <v>2</v>
      </c>
      <c r="I3" s="7">
        <v>3</v>
      </c>
      <c r="J3" s="8">
        <v>4</v>
      </c>
    </row>
    <row r="4" spans="1:10">
      <c r="A4" s="9" t="s">
        <v>164</v>
      </c>
      <c r="B4" s="17">
        <v>280</v>
      </c>
      <c r="C4" s="258">
        <v>0</v>
      </c>
      <c r="D4" s="259">
        <v>0</v>
      </c>
      <c r="E4" s="136"/>
      <c r="G4" s="10" t="s">
        <v>121</v>
      </c>
      <c r="H4" s="11"/>
      <c r="I4" s="12"/>
      <c r="J4" s="13"/>
    </row>
    <row r="5" spans="1:10">
      <c r="A5" s="14" t="s">
        <v>322</v>
      </c>
      <c r="B5" s="141"/>
      <c r="C5" s="260"/>
      <c r="D5" s="261"/>
      <c r="E5" s="136"/>
      <c r="G5" s="9" t="s">
        <v>192</v>
      </c>
      <c r="H5" s="17">
        <v>440</v>
      </c>
      <c r="I5" s="273">
        <v>0</v>
      </c>
      <c r="J5" s="274">
        <v>0</v>
      </c>
    </row>
    <row r="6" spans="1:10">
      <c r="A6" s="18" t="s">
        <v>197</v>
      </c>
      <c r="B6" s="17">
        <v>290</v>
      </c>
      <c r="C6" s="262">
        <v>0</v>
      </c>
      <c r="D6" s="263">
        <v>0</v>
      </c>
      <c r="E6" s="136"/>
      <c r="G6" s="19" t="s">
        <v>145</v>
      </c>
      <c r="H6" s="20">
        <v>450</v>
      </c>
      <c r="I6" s="275">
        <v>0</v>
      </c>
      <c r="J6" s="276">
        <v>0</v>
      </c>
    </row>
    <row r="7" spans="1:10" ht="13.5" customHeight="1">
      <c r="A7" s="14" t="s">
        <v>399</v>
      </c>
      <c r="B7" s="141"/>
      <c r="C7" s="260"/>
      <c r="D7" s="261"/>
      <c r="E7" s="136"/>
      <c r="G7" s="19" t="s">
        <v>452</v>
      </c>
      <c r="H7" s="20">
        <v>460</v>
      </c>
      <c r="I7" s="275">
        <v>0</v>
      </c>
      <c r="J7" s="276">
        <v>0</v>
      </c>
    </row>
    <row r="8" spans="1:10" ht="13.5" customHeight="1">
      <c r="A8" s="18" t="s">
        <v>350</v>
      </c>
      <c r="B8" s="17">
        <v>300</v>
      </c>
      <c r="C8" s="262">
        <v>0</v>
      </c>
      <c r="D8" s="263">
        <v>0</v>
      </c>
      <c r="E8" s="136"/>
      <c r="G8" s="19" t="s">
        <v>333</v>
      </c>
      <c r="H8" s="20">
        <v>470</v>
      </c>
      <c r="I8" s="277">
        <v>0</v>
      </c>
      <c r="J8" s="278"/>
    </row>
    <row r="9" spans="1:10">
      <c r="A9" s="14" t="s">
        <v>458</v>
      </c>
      <c r="B9" s="141"/>
      <c r="C9" s="260"/>
      <c r="D9" s="261"/>
      <c r="E9" s="136"/>
      <c r="G9" s="21" t="s">
        <v>341</v>
      </c>
      <c r="H9" s="22"/>
      <c r="I9" s="279"/>
      <c r="J9" s="280"/>
    </row>
    <row r="10" spans="1:10">
      <c r="A10" s="18" t="s">
        <v>280</v>
      </c>
      <c r="B10" s="17">
        <v>310</v>
      </c>
      <c r="C10" s="262">
        <v>0</v>
      </c>
      <c r="D10" s="263">
        <v>0</v>
      </c>
      <c r="E10" s="136"/>
      <c r="G10" s="9" t="s">
        <v>144</v>
      </c>
      <c r="H10" s="17">
        <v>480</v>
      </c>
      <c r="I10" s="273">
        <v>0</v>
      </c>
      <c r="J10" s="274">
        <v>0</v>
      </c>
    </row>
    <row r="11" spans="1:10" ht="24.75" customHeight="1">
      <c r="A11" s="227" t="s">
        <v>383</v>
      </c>
      <c r="B11" s="17">
        <v>320</v>
      </c>
      <c r="C11" s="262">
        <v>0</v>
      </c>
      <c r="D11" s="263">
        <v>0</v>
      </c>
      <c r="E11" s="136"/>
      <c r="G11" s="19" t="s">
        <v>443</v>
      </c>
      <c r="H11" s="20">
        <v>490</v>
      </c>
      <c r="I11" s="277">
        <v>12</v>
      </c>
      <c r="J11" s="278">
        <v>9</v>
      </c>
    </row>
    <row r="12" spans="1:10" ht="12" customHeight="1">
      <c r="A12" s="19" t="s">
        <v>17</v>
      </c>
      <c r="B12" s="20">
        <v>330</v>
      </c>
      <c r="C12" s="264">
        <v>0</v>
      </c>
      <c r="D12" s="265">
        <v>0</v>
      </c>
      <c r="E12" s="136"/>
      <c r="G12" s="192" t="s">
        <v>402</v>
      </c>
      <c r="H12" s="22"/>
      <c r="I12" s="277"/>
      <c r="J12" s="278"/>
    </row>
    <row r="13" spans="1:10" ht="12" customHeight="1">
      <c r="A13" s="25" t="s">
        <v>406</v>
      </c>
      <c r="B13" s="180">
        <v>340</v>
      </c>
      <c r="C13" s="254">
        <v>0</v>
      </c>
      <c r="D13" s="254">
        <v>0</v>
      </c>
      <c r="E13" s="136"/>
      <c r="G13" s="193" t="s">
        <v>249</v>
      </c>
      <c r="H13" s="22">
        <v>491</v>
      </c>
      <c r="I13" s="281" t="s">
        <v>357</v>
      </c>
      <c r="J13" s="278">
        <v>0</v>
      </c>
    </row>
    <row r="14" spans="1:10" ht="12" customHeight="1">
      <c r="A14" s="188"/>
      <c r="B14" s="189"/>
      <c r="C14" s="266"/>
      <c r="D14" s="266"/>
      <c r="G14" s="192" t="s">
        <v>471</v>
      </c>
      <c r="H14" s="22">
        <v>492</v>
      </c>
      <c r="I14" s="281" t="s">
        <v>357</v>
      </c>
      <c r="J14" s="278">
        <v>0</v>
      </c>
    </row>
    <row r="15" spans="1:10">
      <c r="A15" s="229" t="s">
        <v>163</v>
      </c>
      <c r="B15" s="228"/>
      <c r="C15" s="190"/>
      <c r="D15" s="190"/>
      <c r="E15" s="242">
        <v>0</v>
      </c>
      <c r="G15" s="24" t="s">
        <v>86</v>
      </c>
      <c r="H15" s="22"/>
      <c r="I15" s="279"/>
      <c r="J15" s="280"/>
    </row>
    <row r="16" spans="1:10">
      <c r="A16" s="229" t="s">
        <v>176</v>
      </c>
      <c r="B16" s="187"/>
      <c r="C16" s="191"/>
      <c r="D16" s="191"/>
      <c r="E16" s="242">
        <v>0</v>
      </c>
      <c r="G16" s="26" t="s">
        <v>50</v>
      </c>
      <c r="H16" s="17"/>
      <c r="I16" s="282"/>
      <c r="J16" s="283"/>
    </row>
    <row r="17" spans="1:10" ht="13.5" customHeight="1">
      <c r="A17" s="2"/>
      <c r="G17" s="9" t="s">
        <v>18</v>
      </c>
      <c r="H17" s="20">
        <v>500</v>
      </c>
      <c r="I17" s="275">
        <v>0</v>
      </c>
      <c r="J17" s="276">
        <v>0</v>
      </c>
    </row>
    <row r="18" spans="1:10" ht="15" customHeight="1">
      <c r="A18" s="2" t="s">
        <v>172</v>
      </c>
      <c r="G18" s="19" t="s">
        <v>10</v>
      </c>
      <c r="H18" s="20">
        <v>510</v>
      </c>
      <c r="I18" s="275">
        <v>0</v>
      </c>
      <c r="J18" s="276">
        <v>0</v>
      </c>
    </row>
    <row r="19" spans="1:10" ht="12.75" customHeight="1">
      <c r="A19" s="27" t="s">
        <v>27</v>
      </c>
      <c r="B19" s="28" t="s">
        <v>446</v>
      </c>
      <c r="C19" s="29" t="s">
        <v>332</v>
      </c>
      <c r="D19" s="30" t="s">
        <v>185</v>
      </c>
      <c r="E19" s="31" t="s">
        <v>21</v>
      </c>
      <c r="G19" s="19" t="s">
        <v>123</v>
      </c>
      <c r="H19" s="20">
        <v>520</v>
      </c>
      <c r="I19" s="277">
        <v>0</v>
      </c>
      <c r="J19" s="278">
        <v>0</v>
      </c>
    </row>
    <row r="20" spans="1:10" ht="24" customHeight="1">
      <c r="A20" s="32"/>
      <c r="B20" s="33" t="s">
        <v>166</v>
      </c>
      <c r="C20" s="33"/>
      <c r="D20" s="34" t="s">
        <v>79</v>
      </c>
      <c r="E20" s="35" t="s">
        <v>365</v>
      </c>
      <c r="G20" s="24" t="s">
        <v>270</v>
      </c>
      <c r="H20" s="22"/>
      <c r="I20" s="284"/>
      <c r="J20" s="280"/>
    </row>
    <row r="21" spans="1:10" ht="12" customHeight="1">
      <c r="A21" s="36">
        <v>1</v>
      </c>
      <c r="B21" s="37">
        <v>2</v>
      </c>
      <c r="C21" s="37">
        <v>3</v>
      </c>
      <c r="D21" s="37">
        <v>4</v>
      </c>
      <c r="E21" s="38">
        <v>5</v>
      </c>
      <c r="G21" s="9" t="s">
        <v>263</v>
      </c>
      <c r="H21" s="17">
        <v>530</v>
      </c>
      <c r="I21" s="285">
        <v>0</v>
      </c>
      <c r="J21" s="286" t="s">
        <v>356</v>
      </c>
    </row>
    <row r="22" spans="1:10" ht="12.75" customHeight="1">
      <c r="A22" s="39" t="s">
        <v>56</v>
      </c>
      <c r="B22" s="40"/>
      <c r="C22" s="41"/>
      <c r="D22" s="16"/>
      <c r="E22" s="42"/>
      <c r="G22" s="19" t="s">
        <v>102</v>
      </c>
      <c r="H22" s="20">
        <v>540</v>
      </c>
      <c r="I22" s="287" t="s">
        <v>356</v>
      </c>
      <c r="J22" s="283">
        <v>0</v>
      </c>
    </row>
    <row r="23" spans="1:10" ht="12" customHeight="1">
      <c r="A23" s="43" t="s">
        <v>162</v>
      </c>
      <c r="B23" s="122"/>
      <c r="C23" s="267"/>
      <c r="D23" s="267"/>
      <c r="E23" s="268"/>
      <c r="F23" s="136"/>
      <c r="G23" s="19" t="s">
        <v>442</v>
      </c>
      <c r="H23" s="20">
        <v>550</v>
      </c>
      <c r="I23" s="288">
        <v>0</v>
      </c>
      <c r="J23" s="276">
        <v>0</v>
      </c>
    </row>
    <row r="24" spans="1:10">
      <c r="A24" s="45" t="s">
        <v>113</v>
      </c>
      <c r="B24" s="20">
        <v>350</v>
      </c>
      <c r="C24" s="244">
        <v>0</v>
      </c>
      <c r="D24" s="244">
        <v>0</v>
      </c>
      <c r="E24" s="269">
        <v>0</v>
      </c>
      <c r="F24" s="136"/>
      <c r="G24" s="19" t="s">
        <v>33</v>
      </c>
      <c r="H24" s="20">
        <v>560</v>
      </c>
      <c r="I24" s="289">
        <v>0</v>
      </c>
      <c r="J24" s="278">
        <v>0</v>
      </c>
    </row>
    <row r="25" spans="1:10">
      <c r="A25" s="45" t="s">
        <v>53</v>
      </c>
      <c r="B25" s="20">
        <v>360</v>
      </c>
      <c r="C25" s="244">
        <v>0</v>
      </c>
      <c r="D25" s="244">
        <v>0</v>
      </c>
      <c r="E25" s="269">
        <v>0</v>
      </c>
      <c r="F25" s="136"/>
      <c r="G25" s="24" t="s">
        <v>445</v>
      </c>
      <c r="H25" s="22"/>
      <c r="I25" s="279"/>
      <c r="J25" s="280"/>
    </row>
    <row r="26" spans="1:10">
      <c r="A26" s="45" t="s">
        <v>191</v>
      </c>
      <c r="B26" s="20">
        <v>370</v>
      </c>
      <c r="C26" s="244">
        <v>0</v>
      </c>
      <c r="D26" s="244">
        <v>0</v>
      </c>
      <c r="E26" s="269">
        <v>0</v>
      </c>
      <c r="F26" s="136"/>
      <c r="G26" s="9" t="s">
        <v>159</v>
      </c>
      <c r="H26" s="17">
        <v>570</v>
      </c>
      <c r="I26" s="288">
        <v>0</v>
      </c>
      <c r="J26" s="274">
        <v>0</v>
      </c>
    </row>
    <row r="27" spans="1:10">
      <c r="A27" s="46" t="s">
        <v>9</v>
      </c>
      <c r="B27" s="20"/>
      <c r="C27" s="248"/>
      <c r="D27" s="248"/>
      <c r="E27" s="270"/>
      <c r="F27" s="136"/>
      <c r="G27" s="233" t="s">
        <v>278</v>
      </c>
      <c r="H27" s="20">
        <v>580</v>
      </c>
      <c r="I27" s="290">
        <v>0</v>
      </c>
      <c r="J27" s="276">
        <v>0</v>
      </c>
    </row>
    <row r="28" spans="1:10" ht="25.5">
      <c r="A28" s="47" t="s">
        <v>328</v>
      </c>
      <c r="B28" s="22"/>
      <c r="C28" s="271">
        <v>0</v>
      </c>
      <c r="D28" s="271">
        <v>0</v>
      </c>
      <c r="E28" s="272">
        <v>0</v>
      </c>
      <c r="F28" s="136"/>
      <c r="G28" s="230" t="s">
        <v>200</v>
      </c>
      <c r="H28" s="20">
        <v>590</v>
      </c>
      <c r="I28" s="290">
        <v>0</v>
      </c>
      <c r="J28" s="276">
        <v>0</v>
      </c>
    </row>
    <row r="29" spans="1:10">
      <c r="A29" s="18" t="s">
        <v>363</v>
      </c>
      <c r="B29" s="17">
        <v>380</v>
      </c>
      <c r="C29" s="262">
        <v>0</v>
      </c>
      <c r="D29" s="262">
        <v>0</v>
      </c>
      <c r="E29" s="263">
        <v>0</v>
      </c>
      <c r="F29" s="136"/>
      <c r="G29" s="19" t="s">
        <v>274</v>
      </c>
      <c r="H29" s="20">
        <v>600</v>
      </c>
      <c r="I29" s="290">
        <v>0</v>
      </c>
      <c r="J29" s="278">
        <v>0</v>
      </c>
    </row>
    <row r="30" spans="1:10">
      <c r="A30" s="45" t="s">
        <v>206</v>
      </c>
      <c r="B30" s="20">
        <v>390</v>
      </c>
      <c r="C30" s="244">
        <v>0</v>
      </c>
      <c r="D30" s="244">
        <v>0</v>
      </c>
      <c r="E30" s="269">
        <v>0</v>
      </c>
      <c r="F30" s="136"/>
      <c r="G30" s="19" t="s">
        <v>142</v>
      </c>
      <c r="H30" s="20">
        <v>610</v>
      </c>
      <c r="I30" s="284">
        <v>0</v>
      </c>
      <c r="J30" s="291" t="s">
        <v>356</v>
      </c>
    </row>
    <row r="31" spans="1:10">
      <c r="A31" s="45" t="s">
        <v>358</v>
      </c>
      <c r="B31" s="20">
        <v>400</v>
      </c>
      <c r="C31" s="244">
        <v>0</v>
      </c>
      <c r="D31" s="244">
        <v>0</v>
      </c>
      <c r="E31" s="269">
        <v>0</v>
      </c>
      <c r="F31" s="136"/>
      <c r="G31" s="19" t="s">
        <v>427</v>
      </c>
      <c r="H31" s="20">
        <v>620</v>
      </c>
      <c r="I31" s="287" t="s">
        <v>356</v>
      </c>
      <c r="J31" s="283">
        <v>0</v>
      </c>
    </row>
    <row r="32" spans="1:10">
      <c r="A32" s="45" t="s">
        <v>46</v>
      </c>
      <c r="B32" s="20">
        <v>410</v>
      </c>
      <c r="C32" s="264">
        <v>0</v>
      </c>
      <c r="D32" s="264">
        <v>0</v>
      </c>
      <c r="E32" s="265">
        <v>0</v>
      </c>
      <c r="F32" s="136"/>
      <c r="G32" s="49" t="s">
        <v>242</v>
      </c>
      <c r="H32" s="50">
        <v>630</v>
      </c>
      <c r="I32" s="292">
        <v>0</v>
      </c>
      <c r="J32" s="293">
        <v>0</v>
      </c>
    </row>
    <row r="33" spans="1:10" ht="12.75" customHeight="1">
      <c r="A33" s="51" t="s">
        <v>216</v>
      </c>
      <c r="B33" s="180">
        <v>420</v>
      </c>
      <c r="C33" s="244">
        <v>0</v>
      </c>
      <c r="D33" s="244">
        <v>0</v>
      </c>
      <c r="E33" s="244">
        <v>0</v>
      </c>
      <c r="F33" s="136"/>
      <c r="G33" s="1" t="s">
        <v>60</v>
      </c>
    </row>
    <row r="34" spans="1:10">
      <c r="G34" s="1" t="s">
        <v>143</v>
      </c>
      <c r="I34" s="52" t="s">
        <v>116</v>
      </c>
      <c r="J34" s="249">
        <v>0</v>
      </c>
    </row>
    <row r="35" spans="1:10" ht="13.5" customHeight="1">
      <c r="A35" s="1" t="s">
        <v>440</v>
      </c>
      <c r="G35" s="1" t="s">
        <v>317</v>
      </c>
      <c r="J35" s="139"/>
    </row>
    <row r="36" spans="1:10" ht="12.75" customHeight="1">
      <c r="A36" s="1" t="s">
        <v>55</v>
      </c>
      <c r="D36" s="52" t="s">
        <v>64</v>
      </c>
      <c r="E36" s="249">
        <v>0</v>
      </c>
      <c r="G36" s="1" t="s">
        <v>457</v>
      </c>
      <c r="H36" s="54"/>
      <c r="I36" s="54"/>
      <c r="J36" s="139"/>
    </row>
    <row r="37" spans="1:10">
      <c r="A37" s="1" t="s">
        <v>187</v>
      </c>
      <c r="D37" s="52" t="s">
        <v>382</v>
      </c>
      <c r="E37" s="249">
        <v>0</v>
      </c>
      <c r="G37" s="1" t="s">
        <v>261</v>
      </c>
      <c r="H37" s="54"/>
      <c r="I37" s="55" t="s">
        <v>375</v>
      </c>
      <c r="J37" s="294">
        <v>0</v>
      </c>
    </row>
    <row r="38" spans="1:10">
      <c r="A38" s="1" t="s">
        <v>107</v>
      </c>
      <c r="D38" s="52" t="s">
        <v>240</v>
      </c>
      <c r="E38" s="249">
        <v>0</v>
      </c>
      <c r="G38" s="231" t="s">
        <v>115</v>
      </c>
      <c r="H38" s="56"/>
      <c r="I38" s="57"/>
    </row>
    <row r="39" spans="1:10">
      <c r="A39" s="1" t="s">
        <v>232</v>
      </c>
      <c r="E39" s="249"/>
      <c r="G39" s="1" t="s">
        <v>254</v>
      </c>
      <c r="H39" s="56"/>
      <c r="I39" s="58"/>
    </row>
    <row r="40" spans="1:10">
      <c r="A40" s="1" t="s">
        <v>55</v>
      </c>
      <c r="D40" s="52" t="s">
        <v>89</v>
      </c>
      <c r="E40" s="249">
        <v>0</v>
      </c>
      <c r="G40" s="1" t="s">
        <v>277</v>
      </c>
      <c r="H40" s="56"/>
      <c r="I40" s="232" t="s">
        <v>294</v>
      </c>
      <c r="J40" s="257">
        <v>0</v>
      </c>
    </row>
    <row r="41" spans="1:10">
      <c r="A41" s="1" t="s">
        <v>187</v>
      </c>
      <c r="D41" s="52" t="s">
        <v>182</v>
      </c>
      <c r="E41" s="249">
        <v>0</v>
      </c>
      <c r="H41" s="56"/>
      <c r="I41" s="58"/>
    </row>
    <row r="42" spans="1:10">
      <c r="A42" s="1" t="s">
        <v>381</v>
      </c>
      <c r="D42" s="52" t="s">
        <v>275</v>
      </c>
      <c r="E42" s="249">
        <v>0</v>
      </c>
      <c r="H42" s="56"/>
      <c r="I42" s="59"/>
    </row>
  </sheetData>
  <pageMargins left="0.19685039370078741" right="0.19685039370078741" top="0.39370078740157483" bottom="0.39370078740157483" header="0" footer="0"/>
  <pageSetup paperSize="9" scale="92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IV27"/>
  <sheetViews>
    <sheetView showGridLines="0" workbookViewId="0"/>
  </sheetViews>
  <sheetFormatPr defaultColWidth="9.140625" defaultRowHeight="12.75"/>
  <cols>
    <col min="1" max="1" width="40.28515625" style="1" customWidth="1"/>
    <col min="2" max="2" width="6.42578125" style="1" customWidth="1"/>
    <col min="3" max="3" width="11.7109375" style="1" customWidth="1"/>
    <col min="4" max="4" width="11.42578125" style="1" customWidth="1"/>
    <col min="5" max="5" width="11.140625" style="1" customWidth="1"/>
    <col min="6" max="6" width="11.5703125" style="1" customWidth="1"/>
    <col min="7" max="7" width="13.28515625" style="1" customWidth="1"/>
    <col min="8" max="8" width="18.28515625" style="1" customWidth="1"/>
    <col min="9" max="9" width="13.140625" style="1" customWidth="1"/>
    <col min="10" max="256" width="9.140625" style="1" customWidth="1"/>
  </cols>
  <sheetData>
    <row r="2" spans="1:9">
      <c r="A2" s="2" t="s">
        <v>213</v>
      </c>
    </row>
    <row r="3" spans="1:9" ht="25.5">
      <c r="A3" s="144" t="s">
        <v>27</v>
      </c>
      <c r="B3" s="145" t="s">
        <v>463</v>
      </c>
      <c r="C3" s="146" t="s">
        <v>96</v>
      </c>
    </row>
    <row r="4" spans="1:9">
      <c r="A4" s="3">
        <v>1</v>
      </c>
      <c r="B4" s="4">
        <v>2</v>
      </c>
      <c r="C4" s="140">
        <v>3</v>
      </c>
    </row>
    <row r="5" spans="1:9">
      <c r="A5" s="147" t="s">
        <v>308</v>
      </c>
      <c r="B5" s="17">
        <v>640</v>
      </c>
      <c r="C5" s="295">
        <v>0</v>
      </c>
    </row>
    <row r="6" spans="1:9">
      <c r="A6" s="19" t="s">
        <v>283</v>
      </c>
      <c r="B6" s="20">
        <v>650</v>
      </c>
      <c r="C6" s="296">
        <v>11</v>
      </c>
    </row>
    <row r="7" spans="1:9">
      <c r="A7" s="19" t="s">
        <v>20</v>
      </c>
      <c r="B7" s="20">
        <v>660</v>
      </c>
      <c r="C7" s="296">
        <v>0</v>
      </c>
    </row>
    <row r="8" spans="1:9">
      <c r="A8" s="19" t="s">
        <v>168</v>
      </c>
      <c r="B8" s="20">
        <v>670</v>
      </c>
      <c r="C8" s="296">
        <v>0</v>
      </c>
    </row>
    <row r="9" spans="1:9">
      <c r="A9" s="19" t="s">
        <v>321</v>
      </c>
      <c r="B9" s="20">
        <v>680</v>
      </c>
      <c r="C9" s="297">
        <v>0</v>
      </c>
    </row>
    <row r="10" spans="1:9">
      <c r="A10" s="25" t="s">
        <v>406</v>
      </c>
      <c r="B10" s="180">
        <v>690</v>
      </c>
      <c r="C10" s="298">
        <v>8</v>
      </c>
    </row>
    <row r="11" spans="1:9">
      <c r="A11" s="1" t="s">
        <v>112</v>
      </c>
      <c r="E11" s="53">
        <v>0</v>
      </c>
    </row>
    <row r="13" spans="1:9">
      <c r="D13" s="2" t="s">
        <v>68</v>
      </c>
    </row>
    <row r="14" spans="1:9">
      <c r="A14" s="148"/>
      <c r="B14" s="148"/>
      <c r="C14" s="148"/>
      <c r="D14" s="148"/>
      <c r="E14" s="148"/>
      <c r="F14" s="148"/>
      <c r="G14" s="148"/>
      <c r="H14" s="148"/>
      <c r="I14" s="148"/>
    </row>
    <row r="15" spans="1:9">
      <c r="A15" s="66"/>
      <c r="B15" s="11"/>
      <c r="C15" s="11"/>
      <c r="D15" s="61" t="s">
        <v>421</v>
      </c>
      <c r="E15" s="62"/>
      <c r="F15" s="11" t="s">
        <v>470</v>
      </c>
      <c r="G15" s="11" t="s">
        <v>39</v>
      </c>
      <c r="H15" s="11" t="s">
        <v>433</v>
      </c>
      <c r="I15" s="121"/>
    </row>
    <row r="16" spans="1:9">
      <c r="A16" s="66" t="s">
        <v>293</v>
      </c>
      <c r="B16" s="67" t="s">
        <v>156</v>
      </c>
      <c r="C16" s="67" t="s">
        <v>149</v>
      </c>
      <c r="D16" s="123" t="s">
        <v>59</v>
      </c>
      <c r="E16" s="69"/>
      <c r="F16" s="67" t="s">
        <v>439</v>
      </c>
      <c r="G16" s="67" t="s">
        <v>228</v>
      </c>
      <c r="H16" s="67" t="s">
        <v>425</v>
      </c>
      <c r="I16" s="8" t="s">
        <v>413</v>
      </c>
    </row>
    <row r="17" spans="1:9" ht="50.25" customHeight="1">
      <c r="A17" s="66"/>
      <c r="B17" s="149" t="s">
        <v>166</v>
      </c>
      <c r="C17" s="77" t="s">
        <v>32</v>
      </c>
      <c r="D17" s="109" t="s">
        <v>306</v>
      </c>
      <c r="E17" s="150" t="s">
        <v>8</v>
      </c>
      <c r="F17" s="77" t="s">
        <v>297</v>
      </c>
      <c r="G17" s="151" t="s">
        <v>91</v>
      </c>
      <c r="H17" s="152" t="s">
        <v>95</v>
      </c>
      <c r="I17" s="153" t="s">
        <v>380</v>
      </c>
    </row>
    <row r="18" spans="1:9">
      <c r="A18" s="154">
        <v>1</v>
      </c>
      <c r="B18" s="155">
        <v>2</v>
      </c>
      <c r="C18" s="7">
        <v>3</v>
      </c>
      <c r="D18" s="7">
        <v>4</v>
      </c>
      <c r="E18" s="7">
        <v>5</v>
      </c>
      <c r="F18" s="7">
        <v>6</v>
      </c>
      <c r="G18" s="7">
        <v>7</v>
      </c>
      <c r="H18" s="7">
        <v>8</v>
      </c>
      <c r="I18" s="128">
        <v>9</v>
      </c>
    </row>
    <row r="19" spans="1:9">
      <c r="A19" s="9" t="s">
        <v>339</v>
      </c>
      <c r="B19" s="17">
        <v>710</v>
      </c>
      <c r="C19" s="258">
        <v>0</v>
      </c>
      <c r="D19" s="258">
        <v>0</v>
      </c>
      <c r="E19" s="258">
        <v>0</v>
      </c>
      <c r="F19" s="258">
        <v>0</v>
      </c>
      <c r="G19" s="258">
        <v>0</v>
      </c>
      <c r="H19" s="258">
        <v>0</v>
      </c>
      <c r="I19" s="299">
        <v>0</v>
      </c>
    </row>
    <row r="20" spans="1:9" ht="25.5">
      <c r="A20" s="45" t="s">
        <v>305</v>
      </c>
      <c r="B20" s="20">
        <v>720</v>
      </c>
      <c r="C20" s="244">
        <v>0</v>
      </c>
      <c r="D20" s="244">
        <v>0</v>
      </c>
      <c r="E20" s="244">
        <v>0</v>
      </c>
      <c r="F20" s="244">
        <v>0</v>
      </c>
      <c r="G20" s="244">
        <v>0</v>
      </c>
      <c r="H20" s="244">
        <v>0</v>
      </c>
      <c r="I20" s="300">
        <v>0</v>
      </c>
    </row>
    <row r="21" spans="1:9" ht="25.5">
      <c r="A21" s="45" t="s">
        <v>73</v>
      </c>
      <c r="B21" s="20">
        <v>730</v>
      </c>
      <c r="C21" s="244">
        <v>0</v>
      </c>
      <c r="D21" s="244">
        <v>0</v>
      </c>
      <c r="E21" s="244">
        <v>0</v>
      </c>
      <c r="F21" s="244">
        <v>0</v>
      </c>
      <c r="G21" s="244">
        <v>0</v>
      </c>
      <c r="H21" s="244">
        <v>0</v>
      </c>
      <c r="I21" s="300">
        <v>0</v>
      </c>
    </row>
    <row r="22" spans="1:9" ht="25.5">
      <c r="A22" s="45" t="s">
        <v>183</v>
      </c>
      <c r="B22" s="20">
        <v>740</v>
      </c>
      <c r="C22" s="244">
        <v>0</v>
      </c>
      <c r="D22" s="244">
        <v>0</v>
      </c>
      <c r="E22" s="244">
        <v>0</v>
      </c>
      <c r="F22" s="244">
        <v>0</v>
      </c>
      <c r="G22" s="244">
        <v>0</v>
      </c>
      <c r="H22" s="244">
        <v>0</v>
      </c>
      <c r="I22" s="300">
        <v>0</v>
      </c>
    </row>
    <row r="23" spans="1:9" ht="38.25">
      <c r="A23" s="45" t="s">
        <v>419</v>
      </c>
      <c r="B23" s="20">
        <v>750</v>
      </c>
      <c r="C23" s="244">
        <v>0</v>
      </c>
      <c r="D23" s="244">
        <v>0</v>
      </c>
      <c r="E23" s="244">
        <v>0</v>
      </c>
      <c r="F23" s="244">
        <v>0</v>
      </c>
      <c r="G23" s="244">
        <v>0</v>
      </c>
      <c r="H23" s="244">
        <v>0</v>
      </c>
      <c r="I23" s="300">
        <v>0</v>
      </c>
    </row>
    <row r="24" spans="1:9" ht="15.75" customHeight="1">
      <c r="A24" s="19"/>
      <c r="B24" s="20">
        <v>760</v>
      </c>
      <c r="C24" s="244">
        <v>0</v>
      </c>
      <c r="D24" s="244">
        <v>0</v>
      </c>
      <c r="E24" s="244">
        <v>0</v>
      </c>
      <c r="F24" s="244">
        <v>0</v>
      </c>
      <c r="G24" s="244">
        <v>0</v>
      </c>
      <c r="H24" s="244">
        <v>0</v>
      </c>
      <c r="I24" s="300">
        <v>0</v>
      </c>
    </row>
    <row r="25" spans="1:9" ht="15" customHeight="1">
      <c r="A25" s="19"/>
      <c r="B25" s="20">
        <v>770</v>
      </c>
      <c r="C25" s="244">
        <v>0</v>
      </c>
      <c r="D25" s="244">
        <v>0</v>
      </c>
      <c r="E25" s="244">
        <v>0</v>
      </c>
      <c r="F25" s="244">
        <v>0</v>
      </c>
      <c r="G25" s="244">
        <v>0</v>
      </c>
      <c r="H25" s="244">
        <v>0</v>
      </c>
      <c r="I25" s="301">
        <v>0</v>
      </c>
    </row>
    <row r="26" spans="1:9" ht="15" customHeight="1">
      <c r="A26" s="234" t="s">
        <v>412</v>
      </c>
      <c r="B26" s="20">
        <v>775</v>
      </c>
      <c r="C26" s="244">
        <v>0</v>
      </c>
      <c r="D26" s="244">
        <v>0</v>
      </c>
      <c r="E26" s="244">
        <v>0</v>
      </c>
      <c r="F26" s="244">
        <v>0</v>
      </c>
      <c r="G26" s="244">
        <v>0</v>
      </c>
      <c r="H26" s="244">
        <v>0</v>
      </c>
      <c r="I26" s="301">
        <v>0</v>
      </c>
    </row>
    <row r="27" spans="1:9" ht="16.5" customHeight="1">
      <c r="A27" s="25" t="s">
        <v>406</v>
      </c>
      <c r="B27" s="180">
        <v>780</v>
      </c>
      <c r="C27" s="302">
        <v>0</v>
      </c>
      <c r="D27" s="302">
        <v>0</v>
      </c>
      <c r="E27" s="302">
        <v>0</v>
      </c>
      <c r="F27" s="302">
        <v>0</v>
      </c>
      <c r="G27" s="302">
        <v>0</v>
      </c>
      <c r="H27" s="302">
        <v>0</v>
      </c>
      <c r="I27" s="303">
        <v>0</v>
      </c>
    </row>
  </sheetData>
  <pageMargins left="0.39370078740157483" right="0.39370078740157483" top="0.19685039370078741" bottom="0.19685039370078741" header="0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IV35"/>
  <sheetViews>
    <sheetView showGridLines="0" workbookViewId="0"/>
  </sheetViews>
  <sheetFormatPr defaultColWidth="9.140625" defaultRowHeight="12.75"/>
  <cols>
    <col min="1" max="1" width="23.7109375" style="1" customWidth="1"/>
    <col min="2" max="2" width="5.28515625" style="1" customWidth="1"/>
    <col min="3" max="3" width="10.42578125" style="1" customWidth="1"/>
    <col min="4" max="4" width="12.85546875" style="1" customWidth="1"/>
    <col min="5" max="6" width="9.140625" style="1" customWidth="1"/>
    <col min="7" max="7" width="26.28515625" style="1" customWidth="1"/>
    <col min="8" max="8" width="5.28515625" style="1" customWidth="1"/>
    <col min="9" max="9" width="12.5703125" style="1" customWidth="1"/>
    <col min="10" max="10" width="9.5703125" style="1" customWidth="1"/>
    <col min="11" max="11" width="8.7109375" style="1" customWidth="1"/>
    <col min="12" max="12" width="8.42578125" style="1" customWidth="1"/>
    <col min="13" max="256" width="9.140625" style="1" customWidth="1"/>
  </cols>
  <sheetData>
    <row r="2" spans="1:12">
      <c r="B2" s="2" t="s">
        <v>101</v>
      </c>
      <c r="H2" s="2" t="s">
        <v>180</v>
      </c>
    </row>
    <row r="4" spans="1:12" ht="14.25" customHeight="1">
      <c r="A4" s="27" t="s">
        <v>405</v>
      </c>
      <c r="B4" s="28" t="s">
        <v>446</v>
      </c>
      <c r="C4" s="29" t="s">
        <v>424</v>
      </c>
      <c r="D4" s="156" t="s">
        <v>175</v>
      </c>
      <c r="E4" s="157"/>
      <c r="G4" s="27" t="s">
        <v>405</v>
      </c>
      <c r="H4" s="28" t="s">
        <v>446</v>
      </c>
      <c r="I4" s="29" t="s">
        <v>14</v>
      </c>
      <c r="J4" s="158" t="s">
        <v>377</v>
      </c>
      <c r="K4" s="156"/>
      <c r="L4" s="65"/>
    </row>
    <row r="5" spans="1:12" ht="51">
      <c r="A5" s="159" t="s">
        <v>386</v>
      </c>
      <c r="B5" s="160" t="s">
        <v>166</v>
      </c>
      <c r="C5" s="77" t="s">
        <v>179</v>
      </c>
      <c r="D5" s="79" t="s">
        <v>215</v>
      </c>
      <c r="E5" s="181" t="s">
        <v>248</v>
      </c>
      <c r="G5" s="159" t="s">
        <v>386</v>
      </c>
      <c r="H5" s="160" t="s">
        <v>166</v>
      </c>
      <c r="I5" s="160" t="s">
        <v>127</v>
      </c>
      <c r="J5" s="237" t="s">
        <v>462</v>
      </c>
      <c r="K5" s="237" t="s">
        <v>135</v>
      </c>
      <c r="L5" s="238" t="s">
        <v>4</v>
      </c>
    </row>
    <row r="6" spans="1:12">
      <c r="A6" s="3">
        <v>1</v>
      </c>
      <c r="B6" s="182">
        <v>2</v>
      </c>
      <c r="C6" s="28">
        <v>3</v>
      </c>
      <c r="D6" s="28">
        <v>4</v>
      </c>
      <c r="E6" s="128">
        <v>5</v>
      </c>
      <c r="G6" s="154">
        <v>1</v>
      </c>
      <c r="H6" s="155">
        <v>2</v>
      </c>
      <c r="I6" s="155">
        <v>3</v>
      </c>
      <c r="J6" s="155">
        <v>4</v>
      </c>
      <c r="K6" s="155">
        <v>5</v>
      </c>
      <c r="L6" s="161">
        <v>6</v>
      </c>
    </row>
    <row r="7" spans="1:12">
      <c r="A7" s="9" t="s">
        <v>392</v>
      </c>
      <c r="B7" s="17">
        <v>800</v>
      </c>
      <c r="C7" s="258">
        <v>1177</v>
      </c>
      <c r="D7" s="304">
        <v>0</v>
      </c>
      <c r="E7" s="305">
        <v>0</v>
      </c>
      <c r="G7" s="66" t="s">
        <v>7</v>
      </c>
      <c r="H7" s="15"/>
      <c r="I7" s="67"/>
      <c r="J7" s="67"/>
      <c r="K7" s="67"/>
      <c r="L7" s="162"/>
    </row>
    <row r="8" spans="1:12">
      <c r="A8" s="21" t="s">
        <v>207</v>
      </c>
      <c r="B8" s="22"/>
      <c r="C8" s="271"/>
      <c r="D8" s="306"/>
      <c r="E8" s="272"/>
      <c r="G8" s="9" t="s">
        <v>259</v>
      </c>
      <c r="H8" s="17">
        <v>940</v>
      </c>
      <c r="I8" s="262">
        <v>171</v>
      </c>
      <c r="J8" s="262">
        <v>103</v>
      </c>
      <c r="K8" s="262"/>
      <c r="L8" s="311">
        <v>68</v>
      </c>
    </row>
    <row r="9" spans="1:12">
      <c r="A9" s="9" t="s">
        <v>337</v>
      </c>
      <c r="B9" s="17">
        <v>810</v>
      </c>
      <c r="C9" s="262">
        <v>0</v>
      </c>
      <c r="D9" s="307">
        <v>0</v>
      </c>
      <c r="E9" s="263">
        <v>0</v>
      </c>
      <c r="G9" s="66" t="s">
        <v>45</v>
      </c>
      <c r="H9" s="141"/>
      <c r="I9" s="142"/>
      <c r="J9" s="142"/>
      <c r="K9" s="142"/>
      <c r="L9" s="143"/>
    </row>
    <row r="10" spans="1:12">
      <c r="A10" s="19" t="s">
        <v>247</v>
      </c>
      <c r="B10" s="20">
        <v>820</v>
      </c>
      <c r="C10" s="244">
        <v>0</v>
      </c>
      <c r="D10" s="308">
        <v>0</v>
      </c>
      <c r="E10" s="269">
        <v>0</v>
      </c>
      <c r="G10" s="163" t="s">
        <v>374</v>
      </c>
      <c r="H10" s="178">
        <v>950</v>
      </c>
      <c r="I10" s="312"/>
      <c r="J10" s="312"/>
      <c r="K10" s="312"/>
      <c r="L10" s="313">
        <v>0</v>
      </c>
    </row>
    <row r="11" spans="1:12">
      <c r="A11" s="19" t="s">
        <v>78</v>
      </c>
      <c r="B11" s="20">
        <v>830</v>
      </c>
      <c r="C11" s="244">
        <v>0</v>
      </c>
      <c r="D11" s="308">
        <v>0</v>
      </c>
      <c r="E11" s="269">
        <v>0</v>
      </c>
    </row>
    <row r="12" spans="1:12">
      <c r="A12" s="19" t="s">
        <v>224</v>
      </c>
      <c r="B12" s="20">
        <v>840</v>
      </c>
      <c r="C12" s="244">
        <v>32</v>
      </c>
      <c r="D12" s="308">
        <v>0</v>
      </c>
      <c r="E12" s="269">
        <v>0</v>
      </c>
      <c r="G12" s="185" t="s">
        <v>227</v>
      </c>
      <c r="L12" s="138">
        <v>0</v>
      </c>
    </row>
    <row r="13" spans="1:12">
      <c r="A13" s="19" t="s">
        <v>279</v>
      </c>
      <c r="B13" s="20">
        <v>850</v>
      </c>
      <c r="C13" s="244">
        <v>5</v>
      </c>
      <c r="D13" s="308">
        <v>0</v>
      </c>
      <c r="E13" s="265">
        <v>0</v>
      </c>
      <c r="G13" s="185" t="s">
        <v>253</v>
      </c>
      <c r="L13" s="194">
        <v>0</v>
      </c>
    </row>
    <row r="14" spans="1:12">
      <c r="A14" s="21" t="s">
        <v>134</v>
      </c>
      <c r="B14" s="176"/>
      <c r="C14" s="271"/>
      <c r="D14" s="306"/>
      <c r="E14" s="272"/>
      <c r="G14" s="2" t="s">
        <v>199</v>
      </c>
    </row>
    <row r="15" spans="1:12">
      <c r="A15" s="9" t="s">
        <v>67</v>
      </c>
      <c r="B15" s="177">
        <v>860</v>
      </c>
      <c r="C15" s="262">
        <v>0</v>
      </c>
      <c r="D15" s="307">
        <v>0</v>
      </c>
      <c r="E15" s="309">
        <v>0</v>
      </c>
    </row>
    <row r="16" spans="1:12">
      <c r="A16" s="235" t="s">
        <v>63</v>
      </c>
      <c r="B16" s="56"/>
      <c r="C16" s="260"/>
      <c r="D16" s="250"/>
      <c r="E16" s="272"/>
      <c r="G16" s="164" t="s">
        <v>292</v>
      </c>
      <c r="H16" s="61"/>
      <c r="I16" s="62"/>
      <c r="J16" s="11" t="s">
        <v>198</v>
      </c>
      <c r="K16" s="121" t="s">
        <v>398</v>
      </c>
    </row>
    <row r="17" spans="1:12">
      <c r="A17" s="236" t="s">
        <v>13</v>
      </c>
      <c r="B17" s="177">
        <v>870</v>
      </c>
      <c r="C17" s="262">
        <v>0</v>
      </c>
      <c r="D17" s="307">
        <v>0</v>
      </c>
      <c r="E17" s="309">
        <v>0</v>
      </c>
      <c r="G17" s="165" t="s">
        <v>111</v>
      </c>
      <c r="H17" s="148"/>
      <c r="I17" s="166"/>
      <c r="J17" s="167" t="s">
        <v>320</v>
      </c>
      <c r="K17" s="168"/>
    </row>
    <row r="18" spans="1:12">
      <c r="A18" s="66" t="s">
        <v>454</v>
      </c>
      <c r="B18" s="56"/>
      <c r="C18" s="260"/>
      <c r="D18" s="250"/>
      <c r="E18" s="272"/>
      <c r="G18" s="169">
        <v>1</v>
      </c>
      <c r="H18" s="170"/>
      <c r="I18" s="171"/>
      <c r="J18" s="155">
        <v>2</v>
      </c>
      <c r="K18" s="128">
        <v>3</v>
      </c>
    </row>
    <row r="19" spans="1:12">
      <c r="A19" s="9" t="s">
        <v>301</v>
      </c>
      <c r="B19" s="177">
        <v>880</v>
      </c>
      <c r="C19" s="262">
        <v>38</v>
      </c>
      <c r="D19" s="307">
        <v>0</v>
      </c>
      <c r="E19" s="263">
        <v>0</v>
      </c>
      <c r="G19" s="9" t="s">
        <v>226</v>
      </c>
      <c r="H19" s="44"/>
      <c r="I19" s="44"/>
      <c r="J19" s="179">
        <v>960</v>
      </c>
      <c r="K19" s="305">
        <v>0</v>
      </c>
      <c r="L19" s="58"/>
    </row>
    <row r="20" spans="1:12">
      <c r="A20" s="19" t="s">
        <v>237</v>
      </c>
      <c r="B20" s="20">
        <v>890</v>
      </c>
      <c r="C20" s="244">
        <v>0</v>
      </c>
      <c r="D20" s="308">
        <v>0</v>
      </c>
      <c r="E20" s="269">
        <v>0</v>
      </c>
      <c r="G20" s="19" t="s">
        <v>24</v>
      </c>
      <c r="H20" s="172"/>
      <c r="I20" s="172"/>
      <c r="J20" s="20">
        <v>970</v>
      </c>
      <c r="K20" s="269">
        <v>0</v>
      </c>
      <c r="L20" s="58"/>
    </row>
    <row r="21" spans="1:12">
      <c r="A21" s="19" t="s">
        <v>246</v>
      </c>
      <c r="B21" s="22">
        <v>900</v>
      </c>
      <c r="C21" s="264">
        <v>59</v>
      </c>
      <c r="D21" s="310">
        <v>0</v>
      </c>
      <c r="E21" s="265">
        <v>0</v>
      </c>
      <c r="G21" s="173" t="s">
        <v>150</v>
      </c>
      <c r="I21" s="174"/>
      <c r="J21" s="22"/>
      <c r="K21" s="261"/>
    </row>
    <row r="22" spans="1:12">
      <c r="A22" s="183" t="s">
        <v>157</v>
      </c>
      <c r="B22" s="20">
        <v>910</v>
      </c>
      <c r="C22" s="264">
        <v>0</v>
      </c>
      <c r="D22" s="310">
        <v>0</v>
      </c>
      <c r="E22" s="265">
        <v>0</v>
      </c>
      <c r="G22" s="173" t="s">
        <v>167</v>
      </c>
      <c r="I22" s="175"/>
      <c r="J22" s="141"/>
      <c r="K22" s="261"/>
    </row>
    <row r="23" spans="1:12">
      <c r="A23" s="25" t="s">
        <v>406</v>
      </c>
      <c r="B23" s="184">
        <v>920</v>
      </c>
      <c r="C23" s="254">
        <f>C7+C10+C12+C13+C19+C21</f>
        <v>1311</v>
      </c>
      <c r="D23" s="254">
        <v>0</v>
      </c>
      <c r="E23" s="254">
        <v>0</v>
      </c>
      <c r="G23" s="165" t="s">
        <v>174</v>
      </c>
      <c r="H23" s="148"/>
      <c r="I23" s="166"/>
      <c r="J23" s="178">
        <v>980</v>
      </c>
      <c r="K23" s="313">
        <v>0</v>
      </c>
      <c r="L23" s="58"/>
    </row>
    <row r="25" spans="1:12">
      <c r="A25" s="1" t="s">
        <v>161</v>
      </c>
    </row>
    <row r="26" spans="1:12">
      <c r="A26" s="1" t="s">
        <v>40</v>
      </c>
      <c r="D26" s="52" t="s">
        <v>466</v>
      </c>
      <c r="E26" s="249">
        <v>0</v>
      </c>
      <c r="F26" s="53"/>
    </row>
    <row r="27" spans="1:12">
      <c r="A27" s="1" t="s">
        <v>236</v>
      </c>
      <c r="D27" s="52" t="s">
        <v>28</v>
      </c>
      <c r="E27" s="249">
        <v>0</v>
      </c>
      <c r="F27" s="53"/>
    </row>
    <row r="28" spans="1:12">
      <c r="A28" s="1" t="s">
        <v>312</v>
      </c>
      <c r="D28" s="52" t="s">
        <v>171</v>
      </c>
      <c r="E28" s="249">
        <v>0</v>
      </c>
      <c r="F28" s="53"/>
    </row>
    <row r="29" spans="1:12">
      <c r="A29" s="1" t="s">
        <v>459</v>
      </c>
      <c r="D29" s="52" t="s">
        <v>432</v>
      </c>
      <c r="E29" s="249">
        <v>0</v>
      </c>
      <c r="F29" s="53"/>
    </row>
    <row r="30" spans="1:12">
      <c r="A30" s="219" t="s">
        <v>353</v>
      </c>
      <c r="D30" s="52" t="s">
        <v>349</v>
      </c>
      <c r="E30" s="249">
        <v>0</v>
      </c>
      <c r="F30" s="53"/>
    </row>
    <row r="31" spans="1:12">
      <c r="A31" s="219" t="s">
        <v>178</v>
      </c>
    </row>
    <row r="32" spans="1:12">
      <c r="A32" s="219" t="s">
        <v>324</v>
      </c>
    </row>
    <row r="33" spans="1:5">
      <c r="A33" s="219" t="s">
        <v>170</v>
      </c>
      <c r="D33" s="222" t="s">
        <v>146</v>
      </c>
      <c r="E33" s="250">
        <v>0</v>
      </c>
    </row>
    <row r="35" spans="1:5">
      <c r="E35" s="2"/>
    </row>
  </sheetData>
  <pageMargins left="0.39370078740157483" right="0" top="0.39370078740157483" bottom="0.39370078740157483" header="0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J40"/>
  <sheetViews>
    <sheetView showGridLines="0" workbookViewId="0"/>
  </sheetViews>
  <sheetFormatPr defaultColWidth="9.140625" defaultRowHeight="12.75"/>
  <cols>
    <col min="1" max="1" width="9.140625" customWidth="1"/>
    <col min="2" max="2" width="41.5703125" customWidth="1"/>
    <col min="3" max="3" width="11.42578125" customWidth="1"/>
    <col min="4" max="4" width="14.140625" customWidth="1"/>
    <col min="5" max="5" width="6.5703125" customWidth="1"/>
    <col min="6" max="7" width="9.140625" customWidth="1"/>
    <col min="8" max="8" width="31.7109375" customWidth="1"/>
    <col min="9" max="9" width="11.140625" customWidth="1"/>
    <col min="10" max="10" width="11.5703125" customWidth="1"/>
    <col min="11" max="256" width="9.140625" customWidth="1"/>
  </cols>
  <sheetData>
    <row r="2" spans="1:10">
      <c r="A2" s="364" t="s">
        <v>327</v>
      </c>
      <c r="B2" s="364"/>
      <c r="C2" s="364"/>
      <c r="D2" s="364"/>
      <c r="F2" s="364" t="s">
        <v>48</v>
      </c>
      <c r="G2" s="364"/>
      <c r="H2" s="364"/>
      <c r="I2" s="364"/>
    </row>
    <row r="3" spans="1:10">
      <c r="A3" s="365" t="s">
        <v>387</v>
      </c>
      <c r="B3" s="365"/>
      <c r="C3" s="186" t="s">
        <v>194</v>
      </c>
      <c r="D3" s="186" t="s">
        <v>331</v>
      </c>
    </row>
    <row r="4" spans="1:10">
      <c r="A4" s="365">
        <v>1</v>
      </c>
      <c r="B4" s="365"/>
      <c r="C4" s="186">
        <v>2</v>
      </c>
      <c r="D4" s="197">
        <v>3</v>
      </c>
      <c r="F4" s="365" t="s">
        <v>387</v>
      </c>
      <c r="G4" s="365"/>
      <c r="H4" s="365"/>
      <c r="I4" s="186" t="s">
        <v>194</v>
      </c>
      <c r="J4" s="186" t="s">
        <v>331</v>
      </c>
    </row>
    <row r="5" spans="1:10">
      <c r="A5" s="349" t="s">
        <v>72</v>
      </c>
      <c r="B5" s="350"/>
      <c r="C5" s="314">
        <v>1110</v>
      </c>
      <c r="D5" s="315">
        <v>0</v>
      </c>
      <c r="F5" s="365">
        <v>1</v>
      </c>
      <c r="G5" s="365"/>
      <c r="H5" s="365"/>
      <c r="I5" s="186">
        <v>2</v>
      </c>
      <c r="J5" s="197">
        <v>3</v>
      </c>
    </row>
    <row r="6" spans="1:10">
      <c r="A6" s="362" t="s">
        <v>103</v>
      </c>
      <c r="B6" s="363"/>
      <c r="C6" s="316"/>
      <c r="D6" s="317"/>
      <c r="F6" s="349" t="s">
        <v>370</v>
      </c>
      <c r="G6" s="366"/>
      <c r="H6" s="350"/>
      <c r="I6" s="314">
        <v>1300</v>
      </c>
      <c r="J6" s="315">
        <v>27</v>
      </c>
    </row>
    <row r="7" spans="1:10">
      <c r="A7" s="362" t="s">
        <v>411</v>
      </c>
      <c r="B7" s="363"/>
      <c r="C7" s="316">
        <v>1120</v>
      </c>
      <c r="D7" s="317">
        <v>0</v>
      </c>
      <c r="F7" s="362" t="s">
        <v>373</v>
      </c>
      <c r="G7" s="367"/>
      <c r="H7" s="363"/>
      <c r="I7" s="316">
        <v>1310</v>
      </c>
      <c r="J7" s="320"/>
    </row>
    <row r="8" spans="1:10">
      <c r="A8" s="362" t="s">
        <v>239</v>
      </c>
      <c r="B8" s="363"/>
      <c r="C8" s="316">
        <v>1130</v>
      </c>
      <c r="D8" s="317">
        <v>0</v>
      </c>
      <c r="F8" s="360" t="s">
        <v>388</v>
      </c>
      <c r="G8" s="371"/>
      <c r="H8" s="361"/>
      <c r="I8" s="341">
        <v>1311</v>
      </c>
      <c r="J8" s="338">
        <v>0</v>
      </c>
    </row>
    <row r="9" spans="1:10">
      <c r="A9" s="362" t="s">
        <v>74</v>
      </c>
      <c r="B9" s="363"/>
      <c r="C9" s="316">
        <v>1140</v>
      </c>
      <c r="D9" s="317">
        <v>0</v>
      </c>
      <c r="F9" s="349" t="s">
        <v>85</v>
      </c>
      <c r="G9" s="366"/>
      <c r="H9" s="350"/>
      <c r="I9" s="342"/>
      <c r="J9" s="340"/>
    </row>
    <row r="10" spans="1:10">
      <c r="A10" s="362" t="s">
        <v>38</v>
      </c>
      <c r="B10" s="363"/>
      <c r="C10" s="316">
        <v>1150</v>
      </c>
      <c r="D10" s="317">
        <v>0</v>
      </c>
      <c r="F10" s="360" t="s">
        <v>436</v>
      </c>
      <c r="G10" s="371"/>
      <c r="H10" s="361"/>
      <c r="I10" s="341">
        <v>1312</v>
      </c>
      <c r="J10" s="338">
        <v>0</v>
      </c>
    </row>
    <row r="11" spans="1:10" ht="12" customHeight="1">
      <c r="A11" s="356" t="s">
        <v>435</v>
      </c>
      <c r="B11" s="357"/>
      <c r="C11" s="374">
        <v>1160</v>
      </c>
      <c r="D11" s="376">
        <v>0</v>
      </c>
      <c r="F11" s="349" t="s">
        <v>197</v>
      </c>
      <c r="G11" s="366"/>
      <c r="H11" s="350"/>
      <c r="I11" s="342"/>
      <c r="J11" s="340"/>
    </row>
    <row r="12" spans="1:10">
      <c r="A12" s="372"/>
      <c r="B12" s="373"/>
      <c r="C12" s="375"/>
      <c r="D12" s="377"/>
      <c r="F12" s="362" t="s">
        <v>75</v>
      </c>
      <c r="G12" s="367"/>
      <c r="H12" s="363"/>
      <c r="I12" s="316">
        <v>1313</v>
      </c>
      <c r="J12" s="317">
        <v>0</v>
      </c>
    </row>
    <row r="13" spans="1:10">
      <c r="F13" s="362" t="s">
        <v>23</v>
      </c>
      <c r="G13" s="367"/>
      <c r="H13" s="363"/>
      <c r="I13" s="316">
        <v>1314</v>
      </c>
      <c r="J13" s="317">
        <v>0</v>
      </c>
    </row>
    <row r="14" spans="1:10">
      <c r="A14" s="364" t="s">
        <v>390</v>
      </c>
      <c r="B14" s="364"/>
      <c r="C14" s="364"/>
      <c r="D14" s="364"/>
      <c r="F14" s="362" t="s">
        <v>465</v>
      </c>
      <c r="G14" s="367"/>
      <c r="H14" s="363"/>
      <c r="I14" s="316">
        <v>1315</v>
      </c>
      <c r="J14" s="317">
        <v>0</v>
      </c>
    </row>
    <row r="15" spans="1:10">
      <c r="A15" s="365" t="s">
        <v>387</v>
      </c>
      <c r="B15" s="365"/>
      <c r="C15" s="186" t="s">
        <v>194</v>
      </c>
      <c r="D15" s="186" t="s">
        <v>331</v>
      </c>
      <c r="F15" s="362"/>
      <c r="G15" s="367"/>
      <c r="H15" s="363"/>
      <c r="I15" s="316">
        <v>1316</v>
      </c>
      <c r="J15" s="317">
        <v>0</v>
      </c>
    </row>
    <row r="16" spans="1:10">
      <c r="A16" s="365">
        <v>1</v>
      </c>
      <c r="B16" s="365"/>
      <c r="C16" s="186">
        <v>2</v>
      </c>
      <c r="D16" s="197">
        <v>3</v>
      </c>
      <c r="F16" s="368"/>
      <c r="G16" s="369"/>
      <c r="H16" s="370"/>
      <c r="I16" s="243">
        <v>1317</v>
      </c>
      <c r="J16" s="317">
        <v>0</v>
      </c>
    </row>
    <row r="17" spans="1:4">
      <c r="A17" s="349" t="s">
        <v>430</v>
      </c>
      <c r="B17" s="350"/>
      <c r="C17" s="314">
        <v>1210</v>
      </c>
      <c r="D17" s="315">
        <v>0</v>
      </c>
    </row>
    <row r="18" spans="1:4">
      <c r="A18" s="360" t="s">
        <v>139</v>
      </c>
      <c r="B18" s="361"/>
      <c r="C18" s="341">
        <v>1220</v>
      </c>
      <c r="D18" s="338">
        <v>0</v>
      </c>
    </row>
    <row r="19" spans="1:4">
      <c r="A19" s="349" t="s">
        <v>138</v>
      </c>
      <c r="B19" s="350"/>
      <c r="C19" s="342"/>
      <c r="D19" s="340"/>
    </row>
    <row r="20" spans="1:4">
      <c r="A20" s="362" t="s">
        <v>241</v>
      </c>
      <c r="B20" s="363"/>
      <c r="C20" s="316">
        <v>1225</v>
      </c>
      <c r="D20" s="317">
        <v>0</v>
      </c>
    </row>
    <row r="21" spans="1:4">
      <c r="A21" s="360" t="s">
        <v>181</v>
      </c>
      <c r="B21" s="361"/>
      <c r="C21" s="341">
        <v>1230</v>
      </c>
      <c r="D21" s="338">
        <v>0</v>
      </c>
    </row>
    <row r="22" spans="1:4">
      <c r="A22" s="349" t="s">
        <v>138</v>
      </c>
      <c r="B22" s="350"/>
      <c r="C22" s="342"/>
      <c r="D22" s="340"/>
    </row>
    <row r="23" spans="1:4" ht="12.75" customHeight="1">
      <c r="A23" s="358" t="s">
        <v>241</v>
      </c>
      <c r="B23" s="359"/>
      <c r="C23" s="316">
        <v>1235</v>
      </c>
      <c r="D23" s="317">
        <v>0</v>
      </c>
    </row>
    <row r="24" spans="1:4" ht="13.5" customHeight="1">
      <c r="A24" s="356" t="s">
        <v>415</v>
      </c>
      <c r="B24" s="357"/>
      <c r="C24" s="316">
        <v>1240</v>
      </c>
      <c r="D24" s="317">
        <v>0</v>
      </c>
    </row>
    <row r="25" spans="1:4" ht="11.25" customHeight="1">
      <c r="A25" s="347" t="s">
        <v>402</v>
      </c>
      <c r="B25" s="348"/>
      <c r="C25" s="341">
        <v>1241</v>
      </c>
      <c r="D25" s="338">
        <v>0</v>
      </c>
    </row>
    <row r="26" spans="1:4" ht="10.5" customHeight="1">
      <c r="A26" s="343" t="s">
        <v>335</v>
      </c>
      <c r="B26" s="344"/>
      <c r="C26" s="342"/>
      <c r="D26" s="340"/>
    </row>
    <row r="27" spans="1:4" ht="14.25" customHeight="1">
      <c r="A27" s="345" t="s">
        <v>285</v>
      </c>
      <c r="B27" s="346"/>
      <c r="C27" s="341">
        <v>1242</v>
      </c>
      <c r="D27" s="319"/>
    </row>
    <row r="28" spans="1:4" ht="12" customHeight="1">
      <c r="A28" s="343" t="s">
        <v>238</v>
      </c>
      <c r="B28" s="344"/>
      <c r="C28" s="342"/>
      <c r="D28" s="320">
        <v>0</v>
      </c>
    </row>
    <row r="29" spans="1:4" ht="9" customHeight="1">
      <c r="A29" s="347" t="s">
        <v>184</v>
      </c>
      <c r="B29" s="348"/>
      <c r="C29" s="341">
        <v>1243</v>
      </c>
      <c r="D29" s="338">
        <v>0</v>
      </c>
    </row>
    <row r="30" spans="1:4" ht="12.75" customHeight="1">
      <c r="A30" s="353" t="s">
        <v>110</v>
      </c>
      <c r="B30" s="354"/>
      <c r="C30" s="342"/>
      <c r="D30" s="340"/>
    </row>
    <row r="31" spans="1:4" ht="15.75" customHeight="1">
      <c r="A31" s="356" t="s">
        <v>80</v>
      </c>
      <c r="B31" s="357"/>
      <c r="C31" s="316">
        <v>1250</v>
      </c>
      <c r="D31" s="317">
        <v>0</v>
      </c>
    </row>
    <row r="32" spans="1:4" ht="9.75" customHeight="1">
      <c r="A32" s="347" t="s">
        <v>402</v>
      </c>
      <c r="B32" s="348"/>
      <c r="C32" s="341">
        <v>1251</v>
      </c>
      <c r="D32" s="338">
        <v>0</v>
      </c>
    </row>
    <row r="33" spans="1:10" ht="14.25" customHeight="1">
      <c r="A33" s="343" t="s">
        <v>335</v>
      </c>
      <c r="B33" s="344"/>
      <c r="C33" s="342"/>
      <c r="D33" s="340"/>
    </row>
    <row r="34" spans="1:10" ht="10.5" customHeight="1">
      <c r="A34" s="347" t="s">
        <v>285</v>
      </c>
      <c r="B34" s="348"/>
      <c r="C34" s="341">
        <v>1252</v>
      </c>
      <c r="D34" s="338">
        <v>0</v>
      </c>
    </row>
    <row r="35" spans="1:10" ht="14.25" customHeight="1">
      <c r="A35" s="343" t="s">
        <v>238</v>
      </c>
      <c r="B35" s="344"/>
      <c r="C35" s="342"/>
      <c r="D35" s="340"/>
    </row>
    <row r="36" spans="1:10" ht="10.5" customHeight="1">
      <c r="A36" s="347" t="s">
        <v>184</v>
      </c>
      <c r="B36" s="348"/>
      <c r="C36" s="341">
        <v>1253</v>
      </c>
      <c r="D36" s="338">
        <v>0</v>
      </c>
    </row>
    <row r="37" spans="1:10" ht="9" customHeight="1">
      <c r="A37" s="351" t="s">
        <v>110</v>
      </c>
      <c r="B37" s="352"/>
      <c r="C37" s="355"/>
      <c r="D37" s="339"/>
    </row>
    <row r="38" spans="1:10">
      <c r="F38" s="2"/>
      <c r="G38" s="1"/>
      <c r="H38" s="1"/>
      <c r="I38" s="1"/>
      <c r="J38" s="1"/>
    </row>
    <row r="39" spans="1:10">
      <c r="F39" s="1"/>
      <c r="G39" s="1"/>
      <c r="H39" s="1"/>
      <c r="I39" s="1"/>
      <c r="J39" s="1"/>
    </row>
    <row r="40" spans="1:10">
      <c r="F40" s="2"/>
      <c r="G40" s="1"/>
      <c r="H40" s="1"/>
      <c r="I40" s="1"/>
      <c r="J40" s="1"/>
    </row>
  </sheetData>
  <mergeCells count="69">
    <mergeCell ref="A10:B10"/>
    <mergeCell ref="F6:H6"/>
    <mergeCell ref="F7:H7"/>
    <mergeCell ref="F8:H8"/>
    <mergeCell ref="A11:B12"/>
    <mergeCell ref="C11:C12"/>
    <mergeCell ref="D11:D12"/>
    <mergeCell ref="F12:H12"/>
    <mergeCell ref="A6:B6"/>
    <mergeCell ref="F10:H10"/>
    <mergeCell ref="A7:B7"/>
    <mergeCell ref="A8:B8"/>
    <mergeCell ref="A9:B9"/>
    <mergeCell ref="A2:D2"/>
    <mergeCell ref="F2:I2"/>
    <mergeCell ref="F4:H4"/>
    <mergeCell ref="F5:H5"/>
    <mergeCell ref="A3:B3"/>
    <mergeCell ref="A4:B4"/>
    <mergeCell ref="A5:B5"/>
    <mergeCell ref="F13:H13"/>
    <mergeCell ref="F14:H14"/>
    <mergeCell ref="F15:H15"/>
    <mergeCell ref="F16:H16"/>
    <mergeCell ref="I8:I9"/>
    <mergeCell ref="J8:J9"/>
    <mergeCell ref="I10:I11"/>
    <mergeCell ref="J10:J11"/>
    <mergeCell ref="F11:H11"/>
    <mergeCell ref="F9:H9"/>
    <mergeCell ref="A17:B17"/>
    <mergeCell ref="A18:B18"/>
    <mergeCell ref="A19:B19"/>
    <mergeCell ref="A20:B20"/>
    <mergeCell ref="A14:D14"/>
    <mergeCell ref="A15:B15"/>
    <mergeCell ref="A16:B16"/>
    <mergeCell ref="D18:D19"/>
    <mergeCell ref="A36:B36"/>
    <mergeCell ref="A37:B37"/>
    <mergeCell ref="C18:C19"/>
    <mergeCell ref="C27:C28"/>
    <mergeCell ref="A30:B30"/>
    <mergeCell ref="C29:C30"/>
    <mergeCell ref="C36:C37"/>
    <mergeCell ref="A32:B32"/>
    <mergeCell ref="A33:B33"/>
    <mergeCell ref="A34:B34"/>
    <mergeCell ref="C21:C22"/>
    <mergeCell ref="A31:B31"/>
    <mergeCell ref="A23:B23"/>
    <mergeCell ref="A24:B24"/>
    <mergeCell ref="A25:B25"/>
    <mergeCell ref="A21:B21"/>
    <mergeCell ref="D21:D22"/>
    <mergeCell ref="C25:C26"/>
    <mergeCell ref="D25:D26"/>
    <mergeCell ref="A35:B35"/>
    <mergeCell ref="A27:B27"/>
    <mergeCell ref="A26:B26"/>
    <mergeCell ref="A28:B28"/>
    <mergeCell ref="A29:B29"/>
    <mergeCell ref="A22:B22"/>
    <mergeCell ref="D36:D37"/>
    <mergeCell ref="D29:D30"/>
    <mergeCell ref="C32:C33"/>
    <mergeCell ref="D32:D33"/>
    <mergeCell ref="C34:C35"/>
    <mergeCell ref="D34:D35"/>
  </mergeCells>
  <pageMargins left="0.75" right="0.75" top="1" bottom="1" header="0" footer="0"/>
  <pageSetup paperSize="9" scale="8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41"/>
  <sheetViews>
    <sheetView showGridLines="0" workbookViewId="0"/>
  </sheetViews>
  <sheetFormatPr defaultColWidth="9.140625" defaultRowHeight="12.75"/>
  <cols>
    <col min="1" max="1" width="17" customWidth="1"/>
    <col min="2" max="2" width="5.85546875" customWidth="1"/>
    <col min="3" max="3" width="8.5703125" customWidth="1"/>
    <col min="4" max="4" width="8" customWidth="1"/>
    <col min="5" max="5" width="10.140625" customWidth="1"/>
    <col min="6" max="6" width="9.28515625" customWidth="1"/>
    <col min="7" max="7" width="9" customWidth="1"/>
    <col min="8" max="8" width="11.28515625" customWidth="1"/>
    <col min="9" max="9" width="10.5703125" customWidth="1"/>
    <col min="10" max="10" width="10.7109375" customWidth="1"/>
    <col min="11" max="11" width="10.5703125" customWidth="1"/>
    <col min="12" max="256" width="9.140625" customWidth="1"/>
  </cols>
  <sheetData>
    <row r="1" spans="1:17">
      <c r="G1" s="195" t="s">
        <v>323</v>
      </c>
    </row>
    <row r="2" spans="1:17">
      <c r="A2" s="197" t="s">
        <v>117</v>
      </c>
      <c r="B2" s="197" t="s">
        <v>109</v>
      </c>
      <c r="C2" s="378" t="s">
        <v>148</v>
      </c>
      <c r="D2" s="379"/>
      <c r="E2" s="379"/>
      <c r="F2" s="379"/>
      <c r="G2" s="379"/>
      <c r="H2" s="379"/>
      <c r="I2" s="379"/>
      <c r="J2" s="379"/>
      <c r="K2" s="379"/>
      <c r="L2" s="380"/>
      <c r="M2" s="378" t="s">
        <v>379</v>
      </c>
      <c r="N2" s="379"/>
      <c r="O2" s="379"/>
      <c r="P2" s="379"/>
      <c r="Q2" s="380"/>
    </row>
    <row r="3" spans="1:17">
      <c r="A3" s="198" t="s">
        <v>165</v>
      </c>
      <c r="B3" s="198" t="s">
        <v>166</v>
      </c>
      <c r="C3" s="381" t="s">
        <v>66</v>
      </c>
      <c r="D3" s="382"/>
      <c r="E3" s="197" t="s">
        <v>257</v>
      </c>
      <c r="F3" s="385" t="s">
        <v>269</v>
      </c>
      <c r="G3" s="382"/>
      <c r="H3" s="197" t="s">
        <v>203</v>
      </c>
      <c r="I3" s="197" t="s">
        <v>100</v>
      </c>
      <c r="J3" s="200" t="s">
        <v>304</v>
      </c>
      <c r="K3" s="381" t="s">
        <v>66</v>
      </c>
      <c r="L3" s="382"/>
      <c r="M3" s="200" t="s">
        <v>291</v>
      </c>
      <c r="N3" s="200" t="s">
        <v>257</v>
      </c>
      <c r="O3" s="200" t="s">
        <v>260</v>
      </c>
      <c r="P3" s="200" t="s">
        <v>408</v>
      </c>
      <c r="Q3" s="201" t="s">
        <v>291</v>
      </c>
    </row>
    <row r="4" spans="1:17">
      <c r="A4" s="198" t="s">
        <v>407</v>
      </c>
      <c r="B4" s="198"/>
      <c r="C4" s="383" t="s">
        <v>268</v>
      </c>
      <c r="D4" s="384"/>
      <c r="E4" s="198" t="s">
        <v>126</v>
      </c>
      <c r="F4" s="386"/>
      <c r="G4" s="384"/>
      <c r="H4" s="198" t="s">
        <v>154</v>
      </c>
      <c r="I4" s="198" t="s">
        <v>84</v>
      </c>
      <c r="J4" s="202" t="s">
        <v>84</v>
      </c>
      <c r="K4" s="383" t="s">
        <v>347</v>
      </c>
      <c r="L4" s="384"/>
      <c r="M4" s="202" t="s">
        <v>273</v>
      </c>
      <c r="N4" s="202" t="s">
        <v>126</v>
      </c>
      <c r="O4" s="202" t="s">
        <v>455</v>
      </c>
      <c r="P4" s="202" t="s">
        <v>126</v>
      </c>
      <c r="Q4" s="201" t="s">
        <v>196</v>
      </c>
    </row>
    <row r="5" spans="1:17">
      <c r="A5" s="198"/>
      <c r="B5" s="198"/>
      <c r="C5" s="197" t="s">
        <v>12</v>
      </c>
      <c r="D5" s="197" t="s">
        <v>334</v>
      </c>
      <c r="E5" s="198"/>
      <c r="F5" s="197" t="s">
        <v>12</v>
      </c>
      <c r="G5" s="197" t="s">
        <v>334</v>
      </c>
      <c r="H5" s="202" t="s">
        <v>423</v>
      </c>
      <c r="I5" s="202" t="s">
        <v>343</v>
      </c>
      <c r="J5" s="202" t="s">
        <v>343</v>
      </c>
      <c r="K5" s="197" t="s">
        <v>12</v>
      </c>
      <c r="L5" s="197" t="s">
        <v>334</v>
      </c>
      <c r="M5" s="202" t="s">
        <v>282</v>
      </c>
      <c r="N5" s="198"/>
      <c r="O5" s="202" t="s">
        <v>126</v>
      </c>
      <c r="P5" s="198"/>
      <c r="Q5" s="201" t="s">
        <v>108</v>
      </c>
    </row>
    <row r="6" spans="1:17">
      <c r="A6" s="198"/>
      <c r="B6" s="198"/>
      <c r="C6" s="198" t="s">
        <v>267</v>
      </c>
      <c r="D6" s="198" t="s">
        <v>70</v>
      </c>
      <c r="E6" s="198"/>
      <c r="F6" s="198" t="s">
        <v>267</v>
      </c>
      <c r="G6" s="198" t="s">
        <v>70</v>
      </c>
      <c r="H6" s="198"/>
      <c r="I6" s="202" t="s">
        <v>61</v>
      </c>
      <c r="J6" s="202" t="s">
        <v>61</v>
      </c>
      <c r="K6" s="198" t="s">
        <v>267</v>
      </c>
      <c r="L6" s="198" t="s">
        <v>70</v>
      </c>
      <c r="M6" s="202" t="s">
        <v>21</v>
      </c>
      <c r="N6" s="198"/>
      <c r="O6" s="198"/>
      <c r="P6" s="198"/>
      <c r="Q6" s="201" t="s">
        <v>21</v>
      </c>
    </row>
    <row r="7" spans="1:17">
      <c r="A7" s="198"/>
      <c r="B7" s="198"/>
      <c r="C7" s="198"/>
      <c r="D7" s="198" t="s">
        <v>0</v>
      </c>
      <c r="E7" s="198"/>
      <c r="F7" s="199"/>
      <c r="G7" s="198" t="s">
        <v>0</v>
      </c>
      <c r="H7" s="198"/>
      <c r="I7" s="198"/>
      <c r="J7" s="198"/>
      <c r="K7" s="199"/>
      <c r="L7" s="198" t="s">
        <v>0</v>
      </c>
      <c r="M7" s="198"/>
      <c r="N7" s="198"/>
      <c r="O7" s="198"/>
      <c r="P7" s="198"/>
      <c r="Q7" s="201"/>
    </row>
    <row r="8" spans="1:17">
      <c r="A8" s="198"/>
      <c r="B8" s="198"/>
      <c r="C8" s="198"/>
      <c r="D8" s="198" t="s">
        <v>438</v>
      </c>
      <c r="E8" s="198"/>
      <c r="F8" s="199"/>
      <c r="G8" s="198" t="s">
        <v>438</v>
      </c>
      <c r="H8" s="198"/>
      <c r="I8" s="198"/>
      <c r="J8" s="198"/>
      <c r="K8" s="199"/>
      <c r="L8" s="198" t="s">
        <v>438</v>
      </c>
      <c r="M8" s="198"/>
      <c r="N8" s="198"/>
      <c r="O8" s="198"/>
      <c r="P8" s="198"/>
      <c r="Q8" s="201"/>
    </row>
    <row r="9" spans="1:17">
      <c r="A9" s="186">
        <v>1</v>
      </c>
      <c r="B9" s="186">
        <v>2</v>
      </c>
      <c r="C9" s="197">
        <v>3</v>
      </c>
      <c r="D9" s="197">
        <v>4</v>
      </c>
      <c r="E9" s="197">
        <v>5</v>
      </c>
      <c r="F9" s="197">
        <v>6</v>
      </c>
      <c r="G9" s="197">
        <v>7</v>
      </c>
      <c r="H9" s="197">
        <v>8</v>
      </c>
      <c r="I9" s="197">
        <v>8</v>
      </c>
      <c r="J9" s="197">
        <v>10</v>
      </c>
      <c r="K9" s="197">
        <v>11</v>
      </c>
      <c r="L9" s="197">
        <v>12</v>
      </c>
      <c r="M9" s="197">
        <v>13</v>
      </c>
      <c r="N9" s="197">
        <v>14</v>
      </c>
      <c r="O9" s="197">
        <v>15</v>
      </c>
      <c r="P9" s="197">
        <v>16</v>
      </c>
      <c r="Q9" s="197">
        <v>17</v>
      </c>
    </row>
    <row r="10" spans="1:17" ht="51.75" customHeight="1">
      <c r="A10" s="207" t="s">
        <v>218</v>
      </c>
      <c r="B10" s="314">
        <v>1410</v>
      </c>
      <c r="C10" s="321">
        <v>0</v>
      </c>
      <c r="D10" s="321">
        <v>0</v>
      </c>
      <c r="E10" s="321">
        <v>0</v>
      </c>
      <c r="F10" s="321">
        <v>0</v>
      </c>
      <c r="G10" s="321">
        <v>0</v>
      </c>
      <c r="H10" s="321">
        <v>0</v>
      </c>
      <c r="I10" s="321">
        <v>0</v>
      </c>
      <c r="J10" s="321">
        <v>0</v>
      </c>
      <c r="K10" s="321">
        <v>0</v>
      </c>
      <c r="L10" s="321">
        <v>0</v>
      </c>
      <c r="M10" s="321">
        <v>0</v>
      </c>
      <c r="N10" s="321">
        <v>0</v>
      </c>
      <c r="O10" s="321">
        <v>0</v>
      </c>
      <c r="P10" s="321">
        <v>0</v>
      </c>
      <c r="Q10" s="321">
        <v>0</v>
      </c>
    </row>
    <row r="11" spans="1:17">
      <c r="A11" s="208" t="s">
        <v>346</v>
      </c>
      <c r="B11" s="316">
        <v>1411</v>
      </c>
      <c r="C11" s="322">
        <v>0</v>
      </c>
      <c r="D11" s="322">
        <v>0</v>
      </c>
      <c r="E11" s="322">
        <v>0</v>
      </c>
      <c r="F11" s="322">
        <v>0</v>
      </c>
      <c r="G11" s="322">
        <v>0</v>
      </c>
      <c r="H11" s="322">
        <v>0</v>
      </c>
      <c r="I11" s="322">
        <v>0</v>
      </c>
      <c r="J11" s="322">
        <v>0</v>
      </c>
      <c r="K11" s="322">
        <v>0</v>
      </c>
      <c r="L11" s="322">
        <v>0</v>
      </c>
      <c r="M11" s="322">
        <v>0</v>
      </c>
      <c r="N11" s="322">
        <v>0</v>
      </c>
      <c r="O11" s="322">
        <v>0</v>
      </c>
      <c r="P11" s="322">
        <v>0</v>
      </c>
      <c r="Q11" s="322">
        <v>0</v>
      </c>
    </row>
    <row r="12" spans="1:17" ht="27" customHeight="1">
      <c r="A12" s="208" t="s">
        <v>177</v>
      </c>
      <c r="B12" s="323">
        <v>1412</v>
      </c>
      <c r="C12" s="322">
        <v>0</v>
      </c>
      <c r="D12" s="322">
        <v>0</v>
      </c>
      <c r="E12" s="322">
        <v>0</v>
      </c>
      <c r="F12" s="322">
        <v>0</v>
      </c>
      <c r="G12" s="322">
        <v>0</v>
      </c>
      <c r="H12" s="322">
        <v>0</v>
      </c>
      <c r="I12" s="322">
        <v>0</v>
      </c>
      <c r="J12" s="322">
        <v>0</v>
      </c>
      <c r="K12" s="322">
        <v>0</v>
      </c>
      <c r="L12" s="322">
        <v>0</v>
      </c>
      <c r="M12" s="322">
        <v>0</v>
      </c>
      <c r="N12" s="322">
        <v>0</v>
      </c>
      <c r="O12" s="322">
        <v>0</v>
      </c>
      <c r="P12" s="322">
        <v>0</v>
      </c>
      <c r="Q12" s="322">
        <v>0</v>
      </c>
    </row>
    <row r="13" spans="1:17" ht="27" customHeight="1">
      <c r="A13" s="208" t="s">
        <v>137</v>
      </c>
      <c r="B13" s="323">
        <v>1413</v>
      </c>
      <c r="C13" s="322">
        <v>0</v>
      </c>
      <c r="D13" s="322">
        <v>0</v>
      </c>
      <c r="E13" s="322">
        <v>0</v>
      </c>
      <c r="F13" s="322">
        <v>0</v>
      </c>
      <c r="G13" s="322">
        <v>0</v>
      </c>
      <c r="H13" s="322">
        <v>0</v>
      </c>
      <c r="I13" s="322">
        <v>0</v>
      </c>
      <c r="J13" s="322">
        <v>0</v>
      </c>
      <c r="K13" s="322">
        <v>0</v>
      </c>
      <c r="L13" s="322">
        <v>0</v>
      </c>
      <c r="M13" s="322">
        <v>0</v>
      </c>
      <c r="N13" s="322">
        <v>0</v>
      </c>
      <c r="O13" s="322">
        <v>0</v>
      </c>
      <c r="P13" s="322">
        <v>0</v>
      </c>
      <c r="Q13" s="322">
        <v>0</v>
      </c>
    </row>
    <row r="14" spans="1:17">
      <c r="A14" s="208"/>
      <c r="B14" s="323">
        <v>1414</v>
      </c>
      <c r="C14" s="322">
        <v>0</v>
      </c>
      <c r="D14" s="322">
        <v>0</v>
      </c>
      <c r="E14" s="322">
        <v>0</v>
      </c>
      <c r="F14" s="322">
        <v>0</v>
      </c>
      <c r="G14" s="322">
        <v>0</v>
      </c>
      <c r="H14" s="322">
        <v>0</v>
      </c>
      <c r="I14" s="322">
        <v>0</v>
      </c>
      <c r="J14" s="322">
        <v>0</v>
      </c>
      <c r="K14" s="322">
        <v>0</v>
      </c>
      <c r="L14" s="322">
        <v>0</v>
      </c>
      <c r="M14" s="322">
        <v>0</v>
      </c>
      <c r="N14" s="322">
        <v>0</v>
      </c>
      <c r="O14" s="322">
        <v>0</v>
      </c>
      <c r="P14" s="322">
        <v>0</v>
      </c>
      <c r="Q14" s="322">
        <v>0</v>
      </c>
    </row>
    <row r="15" spans="1:17" ht="38.25" customHeight="1">
      <c r="A15" s="208" t="s">
        <v>88</v>
      </c>
      <c r="B15" s="323">
        <v>1415</v>
      </c>
      <c r="C15" s="322">
        <v>0</v>
      </c>
      <c r="D15" s="322">
        <v>0</v>
      </c>
      <c r="E15" s="322">
        <v>0</v>
      </c>
      <c r="F15" s="322">
        <v>0</v>
      </c>
      <c r="G15" s="322">
        <v>0</v>
      </c>
      <c r="H15" s="322">
        <v>0</v>
      </c>
      <c r="I15" s="322">
        <v>0</v>
      </c>
      <c r="J15" s="322">
        <v>0</v>
      </c>
      <c r="K15" s="322">
        <v>0</v>
      </c>
      <c r="L15" s="322">
        <v>0</v>
      </c>
      <c r="M15" s="322">
        <v>0</v>
      </c>
      <c r="N15" s="322">
        <v>0</v>
      </c>
      <c r="O15" s="322">
        <v>0</v>
      </c>
      <c r="P15" s="322">
        <v>0</v>
      </c>
      <c r="Q15" s="322">
        <v>0</v>
      </c>
    </row>
    <row r="16" spans="1:17" ht="52.5" customHeight="1">
      <c r="A16" s="209" t="s">
        <v>422</v>
      </c>
      <c r="B16" s="323">
        <v>1420</v>
      </c>
      <c r="C16" s="322">
        <v>0</v>
      </c>
      <c r="D16" s="322" t="s">
        <v>3</v>
      </c>
      <c r="E16" s="322">
        <v>0</v>
      </c>
      <c r="F16" s="322">
        <v>0</v>
      </c>
      <c r="G16" s="322" t="s">
        <v>3</v>
      </c>
      <c r="H16" s="322" t="s">
        <v>3</v>
      </c>
      <c r="I16" s="322">
        <v>0</v>
      </c>
      <c r="J16" s="322">
        <v>0</v>
      </c>
      <c r="K16" s="322">
        <v>0</v>
      </c>
      <c r="L16" s="322" t="s">
        <v>3</v>
      </c>
      <c r="M16" s="322">
        <v>0</v>
      </c>
      <c r="N16" s="322">
        <v>0</v>
      </c>
      <c r="O16" s="322">
        <v>0</v>
      </c>
      <c r="P16" s="322">
        <v>0</v>
      </c>
      <c r="Q16" s="322">
        <v>0</v>
      </c>
    </row>
    <row r="17" spans="1:18" ht="39" customHeight="1">
      <c r="A17" s="208" t="s">
        <v>44</v>
      </c>
      <c r="B17" s="323">
        <v>1421</v>
      </c>
      <c r="C17" s="322">
        <v>0</v>
      </c>
      <c r="D17" s="322" t="s">
        <v>3</v>
      </c>
      <c r="E17" s="322">
        <v>0</v>
      </c>
      <c r="F17" s="322">
        <v>0</v>
      </c>
      <c r="G17" s="322" t="s">
        <v>3</v>
      </c>
      <c r="H17" s="322" t="s">
        <v>3</v>
      </c>
      <c r="I17" s="322">
        <v>0</v>
      </c>
      <c r="J17" s="322">
        <v>0</v>
      </c>
      <c r="K17" s="322">
        <v>0</v>
      </c>
      <c r="L17" s="322" t="s">
        <v>3</v>
      </c>
      <c r="M17" s="322">
        <v>0</v>
      </c>
      <c r="N17" s="322">
        <v>0</v>
      </c>
      <c r="O17" s="322">
        <v>0</v>
      </c>
      <c r="P17" s="322">
        <v>0</v>
      </c>
      <c r="Q17" s="322">
        <v>0</v>
      </c>
    </row>
    <row r="18" spans="1:18" ht="90.75" customHeight="1">
      <c r="A18" s="208" t="s">
        <v>77</v>
      </c>
      <c r="B18" s="323">
        <v>1422</v>
      </c>
      <c r="C18" s="322">
        <v>0</v>
      </c>
      <c r="D18" s="322" t="s">
        <v>3</v>
      </c>
      <c r="E18" s="322">
        <v>0</v>
      </c>
      <c r="F18" s="322">
        <v>0</v>
      </c>
      <c r="G18" s="322" t="s">
        <v>3</v>
      </c>
      <c r="H18" s="322" t="s">
        <v>3</v>
      </c>
      <c r="I18" s="322">
        <v>0</v>
      </c>
      <c r="J18" s="322">
        <v>0</v>
      </c>
      <c r="K18" s="322">
        <v>0</v>
      </c>
      <c r="L18" s="322" t="s">
        <v>3</v>
      </c>
      <c r="M18" s="322">
        <v>0</v>
      </c>
      <c r="N18" s="322">
        <v>0</v>
      </c>
      <c r="O18" s="322">
        <v>0</v>
      </c>
      <c r="P18" s="322">
        <v>0</v>
      </c>
      <c r="Q18" s="322">
        <v>0</v>
      </c>
    </row>
    <row r="19" spans="1:18">
      <c r="A19" s="208"/>
      <c r="B19" s="323">
        <v>1423</v>
      </c>
      <c r="C19" s="322">
        <v>0</v>
      </c>
      <c r="D19" s="322" t="s">
        <v>3</v>
      </c>
      <c r="E19" s="322">
        <v>0</v>
      </c>
      <c r="F19" s="322">
        <v>0</v>
      </c>
      <c r="G19" s="322" t="s">
        <v>3</v>
      </c>
      <c r="H19" s="322" t="s">
        <v>3</v>
      </c>
      <c r="I19" s="322">
        <v>0</v>
      </c>
      <c r="J19" s="322">
        <v>0</v>
      </c>
      <c r="K19" s="322">
        <v>0</v>
      </c>
      <c r="L19" s="322" t="s">
        <v>3</v>
      </c>
      <c r="M19" s="322">
        <v>0</v>
      </c>
      <c r="N19" s="322">
        <v>0</v>
      </c>
      <c r="O19" s="322">
        <v>0</v>
      </c>
      <c r="P19" s="322">
        <v>0</v>
      </c>
      <c r="Q19" s="322">
        <v>0</v>
      </c>
    </row>
    <row r="20" spans="1:18" ht="26.25" customHeight="1">
      <c r="A20" s="208" t="s">
        <v>133</v>
      </c>
      <c r="B20" s="323">
        <v>1424</v>
      </c>
      <c r="C20" s="322">
        <v>0</v>
      </c>
      <c r="D20" s="322" t="s">
        <v>3</v>
      </c>
      <c r="E20" s="322">
        <v>0</v>
      </c>
      <c r="F20" s="322">
        <v>0</v>
      </c>
      <c r="G20" s="322" t="s">
        <v>3</v>
      </c>
      <c r="H20" s="322" t="s">
        <v>3</v>
      </c>
      <c r="I20" s="322">
        <v>0</v>
      </c>
      <c r="J20" s="322">
        <v>0</v>
      </c>
      <c r="K20" s="322">
        <v>0</v>
      </c>
      <c r="L20" s="322" t="s">
        <v>3</v>
      </c>
      <c r="M20" s="322">
        <v>0</v>
      </c>
      <c r="N20" s="322">
        <v>0</v>
      </c>
      <c r="O20" s="322">
        <v>0</v>
      </c>
      <c r="P20" s="322">
        <v>0</v>
      </c>
      <c r="Q20" s="322">
        <v>0</v>
      </c>
    </row>
    <row r="21" spans="1:18">
      <c r="A21" s="208" t="s">
        <v>233</v>
      </c>
      <c r="B21" s="323">
        <v>1430</v>
      </c>
      <c r="C21" s="322">
        <v>0</v>
      </c>
      <c r="D21" s="322">
        <v>0</v>
      </c>
      <c r="E21" s="322">
        <v>0</v>
      </c>
      <c r="F21" s="322">
        <v>0</v>
      </c>
      <c r="G21" s="322">
        <v>0</v>
      </c>
      <c r="H21" s="322">
        <v>0</v>
      </c>
      <c r="I21" s="322">
        <v>0</v>
      </c>
      <c r="J21" s="322">
        <v>0</v>
      </c>
      <c r="K21" s="322">
        <v>0</v>
      </c>
      <c r="L21" s="322">
        <v>0</v>
      </c>
      <c r="M21" s="322">
        <v>0</v>
      </c>
      <c r="N21" s="322">
        <v>0</v>
      </c>
      <c r="O21" s="322">
        <v>0</v>
      </c>
      <c r="P21" s="322">
        <v>0</v>
      </c>
      <c r="Q21" s="322">
        <v>0</v>
      </c>
    </row>
    <row r="22" spans="1:18">
      <c r="A22" s="203"/>
    </row>
    <row r="23" spans="1:18">
      <c r="A23" s="205" t="s">
        <v>152</v>
      </c>
      <c r="B23" s="196"/>
      <c r="C23" s="196"/>
      <c r="D23" s="196"/>
      <c r="E23" s="196"/>
      <c r="F23" s="196" t="s">
        <v>464</v>
      </c>
      <c r="G23" s="196"/>
      <c r="H23" s="196"/>
      <c r="I23" s="196"/>
      <c r="J23" s="196"/>
      <c r="K23" s="196"/>
      <c r="L23" s="196"/>
      <c r="M23" s="196"/>
      <c r="N23" s="196"/>
      <c r="O23" s="217" t="s">
        <v>106</v>
      </c>
      <c r="P23" s="324">
        <v>0</v>
      </c>
      <c r="Q23" s="196"/>
      <c r="R23" s="196"/>
    </row>
    <row r="24" spans="1:18">
      <c r="N24" s="196"/>
      <c r="O24" s="217"/>
      <c r="P24" s="324"/>
      <c r="Q24" s="196"/>
      <c r="R24" s="196"/>
    </row>
    <row r="25" spans="1:18">
      <c r="A25" s="205" t="s">
        <v>235</v>
      </c>
      <c r="B25" s="196"/>
      <c r="C25" s="196"/>
      <c r="D25" s="196"/>
      <c r="E25" s="196"/>
      <c r="F25" s="196" t="s">
        <v>119</v>
      </c>
      <c r="G25" s="196"/>
      <c r="H25" s="196"/>
      <c r="I25" s="196"/>
      <c r="J25" s="196"/>
      <c r="K25" s="196"/>
      <c r="L25" s="196"/>
      <c r="M25" s="196"/>
      <c r="N25" s="196"/>
      <c r="O25" s="217" t="s">
        <v>367</v>
      </c>
      <c r="P25" s="324">
        <v>0</v>
      </c>
      <c r="Q25" s="196"/>
      <c r="R25" s="196"/>
    </row>
    <row r="26" spans="1:18">
      <c r="A26" s="196"/>
      <c r="B26" s="196"/>
      <c r="C26" s="196"/>
      <c r="D26" s="196"/>
      <c r="E26" s="196"/>
      <c r="F26" s="196" t="s">
        <v>250</v>
      </c>
      <c r="G26" s="196"/>
      <c r="H26" s="196"/>
      <c r="I26" s="196"/>
      <c r="J26" s="196"/>
      <c r="K26" s="196"/>
      <c r="L26" s="196"/>
      <c r="M26" s="196"/>
      <c r="N26" s="196"/>
      <c r="O26" s="217"/>
      <c r="P26" s="324"/>
      <c r="Q26" s="196"/>
      <c r="R26" s="196"/>
    </row>
    <row r="27" spans="1:18">
      <c r="A27" s="196"/>
      <c r="B27" s="196"/>
      <c r="C27" s="196"/>
      <c r="D27" s="196"/>
      <c r="E27" s="196"/>
      <c r="F27" s="196" t="s">
        <v>29</v>
      </c>
      <c r="G27" s="196"/>
      <c r="H27" s="196"/>
      <c r="I27" s="196"/>
      <c r="J27" s="196"/>
      <c r="K27" s="196"/>
      <c r="L27" s="196"/>
      <c r="M27" s="196"/>
      <c r="N27" s="196"/>
      <c r="O27" s="217"/>
      <c r="P27" s="324"/>
      <c r="Q27" s="196"/>
      <c r="R27" s="196"/>
    </row>
    <row r="28" spans="1:18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217"/>
      <c r="P28" s="324"/>
      <c r="Q28" s="196"/>
      <c r="R28" s="196"/>
    </row>
    <row r="29" spans="1:18">
      <c r="A29" s="206" t="s">
        <v>87</v>
      </c>
      <c r="F29" s="196" t="s">
        <v>51</v>
      </c>
      <c r="O29" s="217" t="s">
        <v>288</v>
      </c>
      <c r="P29" s="324">
        <v>0</v>
      </c>
    </row>
    <row r="30" spans="1:18">
      <c r="A30" s="203"/>
      <c r="F30" s="196" t="s">
        <v>456</v>
      </c>
    </row>
    <row r="31" spans="1:18">
      <c r="A31" s="203"/>
    </row>
    <row r="32" spans="1:18">
      <c r="A32" s="203"/>
    </row>
    <row r="33" spans="1:1">
      <c r="A33" s="203"/>
    </row>
    <row r="34" spans="1:1">
      <c r="A34" s="203"/>
    </row>
    <row r="35" spans="1:1">
      <c r="A35" s="203"/>
    </row>
    <row r="36" spans="1:1">
      <c r="A36" s="203"/>
    </row>
    <row r="37" spans="1:1">
      <c r="A37" s="203"/>
    </row>
    <row r="38" spans="1:1">
      <c r="A38" s="203"/>
    </row>
    <row r="39" spans="1:1">
      <c r="A39" s="203"/>
    </row>
    <row r="40" spans="1:1">
      <c r="A40" s="203"/>
    </row>
    <row r="41" spans="1:1">
      <c r="A41" s="204"/>
    </row>
  </sheetData>
  <mergeCells count="8">
    <mergeCell ref="C2:L2"/>
    <mergeCell ref="M2:Q2"/>
    <mergeCell ref="K3:L3"/>
    <mergeCell ref="K4:L4"/>
    <mergeCell ref="C3:D3"/>
    <mergeCell ref="C4:D4"/>
    <mergeCell ref="F3:G3"/>
    <mergeCell ref="F4:G4"/>
  </mergeCells>
  <pageMargins left="0.59055118110236227" right="0.59055118110236227" top="0.70866141732283472" bottom="0.70866141732283472" header="0" footer="0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.140625" defaultRowHeight="12.75"/>
  <cols>
    <col min="1" max="1" width="27.28515625" customWidth="1"/>
    <col min="2" max="2" width="7.7109375" customWidth="1"/>
    <col min="3" max="3" width="11.28515625" customWidth="1"/>
    <col min="4" max="4" width="14.85546875" customWidth="1"/>
    <col min="5" max="5" width="8.42578125" customWidth="1"/>
    <col min="6" max="6" width="7.7109375" customWidth="1"/>
    <col min="7" max="7" width="7.85546875" customWidth="1"/>
    <col min="8" max="8" width="9.140625" customWidth="1"/>
    <col min="9" max="9" width="11.5703125" customWidth="1"/>
    <col min="10" max="11" width="12.28515625" customWidth="1"/>
    <col min="12" max="256" width="9.140625" customWidth="1"/>
  </cols>
  <sheetData>
    <row r="1" spans="1:11">
      <c r="A1" s="195" t="s">
        <v>153</v>
      </c>
    </row>
    <row r="2" spans="1:11" ht="13.5" customHeight="1">
      <c r="A2" s="197" t="s">
        <v>387</v>
      </c>
      <c r="B2" s="197" t="s">
        <v>385</v>
      </c>
      <c r="C2" s="197" t="s">
        <v>319</v>
      </c>
      <c r="D2" s="197" t="s">
        <v>401</v>
      </c>
      <c r="E2" s="381" t="s">
        <v>118</v>
      </c>
      <c r="F2" s="382"/>
      <c r="G2" s="197" t="s">
        <v>214</v>
      </c>
      <c r="H2" s="197" t="s">
        <v>258</v>
      </c>
      <c r="I2" s="197" t="s">
        <v>99</v>
      </c>
      <c r="J2" s="381" t="s">
        <v>124</v>
      </c>
      <c r="K2" s="382"/>
    </row>
    <row r="3" spans="1:11">
      <c r="A3" s="198"/>
      <c r="B3" s="198" t="s">
        <v>166</v>
      </c>
      <c r="C3" s="198" t="s">
        <v>252</v>
      </c>
      <c r="D3" s="198" t="s">
        <v>364</v>
      </c>
      <c r="E3" s="387" t="s">
        <v>252</v>
      </c>
      <c r="F3" s="388"/>
      <c r="G3" s="198"/>
      <c r="H3" s="198" t="s">
        <v>397</v>
      </c>
      <c r="I3" s="198" t="s">
        <v>16</v>
      </c>
      <c r="J3" s="387" t="s">
        <v>210</v>
      </c>
      <c r="K3" s="388"/>
    </row>
    <row r="4" spans="1:11">
      <c r="A4" s="198"/>
      <c r="B4" s="198"/>
      <c r="C4" s="198" t="s">
        <v>114</v>
      </c>
      <c r="D4" s="198" t="s">
        <v>311</v>
      </c>
      <c r="E4" s="387" t="s">
        <v>114</v>
      </c>
      <c r="F4" s="388"/>
      <c r="G4" s="198"/>
      <c r="H4" s="198" t="s">
        <v>16</v>
      </c>
      <c r="I4" s="198"/>
      <c r="J4" s="387" t="s">
        <v>330</v>
      </c>
      <c r="K4" s="388"/>
    </row>
    <row r="5" spans="1:11">
      <c r="A5" s="198"/>
      <c r="B5" s="198"/>
      <c r="C5" s="198"/>
      <c r="D5" s="198" t="s">
        <v>212</v>
      </c>
      <c r="E5" s="383"/>
      <c r="F5" s="384"/>
      <c r="G5" s="198"/>
      <c r="H5" s="198"/>
      <c r="I5" s="198"/>
      <c r="J5" s="383"/>
      <c r="K5" s="384"/>
    </row>
    <row r="6" spans="1:11">
      <c r="A6" s="198"/>
      <c r="B6" s="198"/>
      <c r="C6" s="198"/>
      <c r="D6" s="198"/>
      <c r="E6" s="197" t="s">
        <v>391</v>
      </c>
      <c r="F6" s="197" t="s">
        <v>314</v>
      </c>
      <c r="G6" s="198"/>
      <c r="H6" s="198"/>
      <c r="I6" s="198"/>
      <c r="J6" s="197" t="s">
        <v>16</v>
      </c>
      <c r="K6" s="197" t="s">
        <v>252</v>
      </c>
    </row>
    <row r="7" spans="1:11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 t="s">
        <v>114</v>
      </c>
    </row>
    <row r="8" spans="1:11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 t="s">
        <v>37</v>
      </c>
    </row>
    <row r="9" spans="1:11">
      <c r="A9" s="186">
        <v>1</v>
      </c>
      <c r="B9" s="186">
        <v>2</v>
      </c>
      <c r="C9" s="197">
        <v>3</v>
      </c>
      <c r="D9" s="197">
        <v>4</v>
      </c>
      <c r="E9" s="197">
        <v>5</v>
      </c>
      <c r="F9" s="197">
        <v>6</v>
      </c>
      <c r="G9" s="197">
        <v>7</v>
      </c>
      <c r="H9" s="197">
        <v>8</v>
      </c>
      <c r="I9" s="197">
        <v>9</v>
      </c>
      <c r="J9" s="197">
        <v>10</v>
      </c>
      <c r="K9" s="197">
        <v>11</v>
      </c>
    </row>
    <row r="10" spans="1:11" ht="38.25">
      <c r="A10" s="212" t="s">
        <v>447</v>
      </c>
      <c r="B10" s="325">
        <v>1500</v>
      </c>
      <c r="C10" s="321">
        <v>0</v>
      </c>
      <c r="D10" s="321">
        <v>0</v>
      </c>
      <c r="E10" s="321">
        <v>0</v>
      </c>
      <c r="F10" s="321">
        <v>0</v>
      </c>
      <c r="G10" s="321">
        <v>0</v>
      </c>
      <c r="H10" s="321">
        <v>0</v>
      </c>
      <c r="I10" s="321">
        <v>0</v>
      </c>
      <c r="J10" s="321">
        <v>0</v>
      </c>
      <c r="K10" s="315">
        <v>0</v>
      </c>
    </row>
    <row r="11" spans="1:11" ht="15" customHeight="1">
      <c r="A11" s="213" t="s">
        <v>402</v>
      </c>
      <c r="B11" s="316"/>
      <c r="C11" s="322"/>
      <c r="D11" s="322"/>
      <c r="E11" s="322"/>
      <c r="F11" s="322"/>
      <c r="G11" s="322"/>
      <c r="H11" s="322"/>
      <c r="I11" s="322"/>
      <c r="J11" s="322"/>
      <c r="K11" s="317"/>
    </row>
    <row r="12" spans="1:11" ht="15" customHeight="1">
      <c r="A12" s="213" t="s">
        <v>296</v>
      </c>
      <c r="B12" s="316">
        <v>1510</v>
      </c>
      <c r="C12" s="322">
        <v>0</v>
      </c>
      <c r="D12" s="322">
        <v>0</v>
      </c>
      <c r="E12" s="322">
        <v>0</v>
      </c>
      <c r="F12" s="322">
        <v>0</v>
      </c>
      <c r="G12" s="322">
        <v>0</v>
      </c>
      <c r="H12" s="322">
        <v>0</v>
      </c>
      <c r="I12" s="322">
        <v>0</v>
      </c>
      <c r="J12" s="322">
        <v>0</v>
      </c>
      <c r="K12" s="317">
        <v>0</v>
      </c>
    </row>
    <row r="13" spans="1:11" ht="27" customHeight="1">
      <c r="A13" s="214" t="s">
        <v>205</v>
      </c>
      <c r="B13" s="316">
        <v>1511</v>
      </c>
      <c r="C13" s="322">
        <v>0</v>
      </c>
      <c r="D13" s="322">
        <v>0</v>
      </c>
      <c r="E13" s="322">
        <v>0</v>
      </c>
      <c r="F13" s="322">
        <v>0</v>
      </c>
      <c r="G13" s="322">
        <v>0</v>
      </c>
      <c r="H13" s="322">
        <v>0</v>
      </c>
      <c r="I13" s="322">
        <v>0</v>
      </c>
      <c r="J13" s="322">
        <v>0</v>
      </c>
      <c r="K13" s="317">
        <v>0</v>
      </c>
    </row>
    <row r="14" spans="1:11" ht="15" customHeight="1">
      <c r="A14" s="213" t="s">
        <v>54</v>
      </c>
      <c r="B14" s="316">
        <v>1512</v>
      </c>
      <c r="C14" s="322">
        <v>0</v>
      </c>
      <c r="D14" s="322">
        <v>0</v>
      </c>
      <c r="E14" s="322">
        <v>0</v>
      </c>
      <c r="F14" s="322">
        <v>0</v>
      </c>
      <c r="G14" s="322">
        <v>0</v>
      </c>
      <c r="H14" s="322">
        <v>0</v>
      </c>
      <c r="I14" s="322">
        <v>0</v>
      </c>
      <c r="J14" s="322">
        <v>0</v>
      </c>
      <c r="K14" s="317">
        <v>0</v>
      </c>
    </row>
    <row r="15" spans="1:11" ht="15" customHeight="1">
      <c r="A15" s="213" t="s">
        <v>208</v>
      </c>
      <c r="B15" s="316">
        <v>1513</v>
      </c>
      <c r="C15" s="322">
        <v>0</v>
      </c>
      <c r="D15" s="322">
        <v>0</v>
      </c>
      <c r="E15" s="322">
        <v>0</v>
      </c>
      <c r="F15" s="322">
        <v>0</v>
      </c>
      <c r="G15" s="322">
        <v>0</v>
      </c>
      <c r="H15" s="322">
        <v>0</v>
      </c>
      <c r="I15" s="322">
        <v>0</v>
      </c>
      <c r="J15" s="322">
        <v>0</v>
      </c>
      <c r="K15" s="317">
        <v>0</v>
      </c>
    </row>
    <row r="16" spans="1:11" ht="15" customHeight="1">
      <c r="A16" s="213" t="s">
        <v>378</v>
      </c>
      <c r="B16" s="316">
        <v>1514</v>
      </c>
      <c r="C16" s="322">
        <v>0</v>
      </c>
      <c r="D16" s="322">
        <v>0</v>
      </c>
      <c r="E16" s="322">
        <v>0</v>
      </c>
      <c r="F16" s="322">
        <v>0</v>
      </c>
      <c r="G16" s="322">
        <v>0</v>
      </c>
      <c r="H16" s="322">
        <v>0</v>
      </c>
      <c r="I16" s="322">
        <v>0</v>
      </c>
      <c r="J16" s="322">
        <v>0</v>
      </c>
      <c r="K16" s="317">
        <v>0</v>
      </c>
    </row>
    <row r="17" spans="1:11" ht="15" customHeight="1">
      <c r="A17" s="213" t="s">
        <v>302</v>
      </c>
      <c r="B17" s="316">
        <v>1515</v>
      </c>
      <c r="C17" s="322">
        <v>0</v>
      </c>
      <c r="D17" s="322">
        <v>0</v>
      </c>
      <c r="E17" s="322">
        <v>0</v>
      </c>
      <c r="F17" s="322">
        <v>0</v>
      </c>
      <c r="G17" s="322">
        <v>0</v>
      </c>
      <c r="H17" s="322">
        <v>0</v>
      </c>
      <c r="I17" s="322">
        <v>0</v>
      </c>
      <c r="J17" s="322">
        <v>0</v>
      </c>
      <c r="K17" s="317">
        <v>0</v>
      </c>
    </row>
    <row r="18" spans="1:11" ht="15" customHeight="1">
      <c r="A18" s="213" t="s">
        <v>366</v>
      </c>
      <c r="B18" s="316">
        <v>1516</v>
      </c>
      <c r="C18" s="322">
        <v>0</v>
      </c>
      <c r="D18" s="322">
        <v>0</v>
      </c>
      <c r="E18" s="322">
        <v>0</v>
      </c>
      <c r="F18" s="322">
        <v>0</v>
      </c>
      <c r="G18" s="322">
        <v>0</v>
      </c>
      <c r="H18" s="322">
        <v>0</v>
      </c>
      <c r="I18" s="322">
        <v>0</v>
      </c>
      <c r="J18" s="322">
        <v>0</v>
      </c>
      <c r="K18" s="317">
        <v>0</v>
      </c>
    </row>
    <row r="19" spans="1:11" ht="15" customHeight="1">
      <c r="A19" s="213" t="s">
        <v>264</v>
      </c>
      <c r="B19" s="316">
        <v>1517</v>
      </c>
      <c r="C19" s="322">
        <v>0</v>
      </c>
      <c r="D19" s="322">
        <v>0</v>
      </c>
      <c r="E19" s="322">
        <v>0</v>
      </c>
      <c r="F19" s="322">
        <v>0</v>
      </c>
      <c r="G19" s="322">
        <v>0</v>
      </c>
      <c r="H19" s="322">
        <v>0</v>
      </c>
      <c r="I19" s="322">
        <v>0</v>
      </c>
      <c r="J19" s="322">
        <v>0</v>
      </c>
      <c r="K19" s="317">
        <v>0</v>
      </c>
    </row>
    <row r="20" spans="1:11" ht="15" customHeight="1">
      <c r="A20" s="213" t="s">
        <v>342</v>
      </c>
      <c r="B20" s="316">
        <v>1518</v>
      </c>
      <c r="C20" s="326">
        <v>0</v>
      </c>
      <c r="D20" s="326">
        <v>0</v>
      </c>
      <c r="E20" s="326">
        <v>0</v>
      </c>
      <c r="F20" s="326">
        <v>0</v>
      </c>
      <c r="G20" s="326">
        <v>0</v>
      </c>
      <c r="H20" s="326">
        <v>0</v>
      </c>
      <c r="I20" s="326">
        <v>0</v>
      </c>
      <c r="J20" s="326">
        <v>0</v>
      </c>
      <c r="K20" s="319">
        <v>0</v>
      </c>
    </row>
    <row r="21" spans="1:11" ht="27" customHeight="1">
      <c r="A21" s="215" t="s">
        <v>429</v>
      </c>
      <c r="B21" s="243">
        <v>1519</v>
      </c>
      <c r="C21" s="327">
        <v>0</v>
      </c>
      <c r="D21" s="327">
        <v>0</v>
      </c>
      <c r="E21" s="327">
        <v>0</v>
      </c>
      <c r="F21" s="327">
        <v>0</v>
      </c>
      <c r="G21" s="327">
        <v>0</v>
      </c>
      <c r="H21" s="327">
        <v>0</v>
      </c>
      <c r="I21" s="327">
        <v>0</v>
      </c>
      <c r="J21" s="327">
        <v>0</v>
      </c>
      <c r="K21" s="318">
        <v>0</v>
      </c>
    </row>
    <row r="22" spans="1:11">
      <c r="B22" s="211"/>
    </row>
    <row r="23" spans="1:11">
      <c r="B23" s="211"/>
    </row>
    <row r="24" spans="1:11">
      <c r="B24" s="211"/>
    </row>
    <row r="25" spans="1:11">
      <c r="B25" s="211"/>
    </row>
    <row r="26" spans="1:11">
      <c r="B26" s="211"/>
    </row>
    <row r="27" spans="1:11">
      <c r="B27" s="211"/>
    </row>
    <row r="28" spans="1:11">
      <c r="B28" s="211"/>
    </row>
    <row r="29" spans="1:11">
      <c r="B29" s="211"/>
    </row>
    <row r="30" spans="1:11">
      <c r="B30" s="211"/>
    </row>
    <row r="31" spans="1:11" ht="38.25">
      <c r="A31" s="212" t="s">
        <v>325</v>
      </c>
      <c r="B31" s="325">
        <v>1520</v>
      </c>
      <c r="C31" s="321">
        <v>0</v>
      </c>
      <c r="D31" s="321">
        <v>0</v>
      </c>
      <c r="E31" s="321">
        <v>0</v>
      </c>
      <c r="F31" s="321">
        <v>0</v>
      </c>
      <c r="G31" s="321">
        <v>0</v>
      </c>
      <c r="H31" s="321">
        <v>0</v>
      </c>
      <c r="I31" s="321">
        <v>0</v>
      </c>
      <c r="J31" s="321">
        <v>0</v>
      </c>
      <c r="K31" s="315">
        <v>0</v>
      </c>
    </row>
    <row r="32" spans="1:11">
      <c r="A32" s="213" t="s">
        <v>402</v>
      </c>
      <c r="B32" s="316"/>
      <c r="C32" s="322"/>
      <c r="D32" s="322"/>
      <c r="E32" s="322"/>
      <c r="F32" s="322"/>
      <c r="G32" s="322"/>
      <c r="H32" s="322"/>
      <c r="I32" s="322"/>
      <c r="J32" s="322"/>
      <c r="K32" s="317"/>
    </row>
    <row r="33" spans="1:11">
      <c r="A33" s="213" t="s">
        <v>313</v>
      </c>
      <c r="B33" s="316">
        <v>1530</v>
      </c>
      <c r="C33" s="322">
        <v>0</v>
      </c>
      <c r="D33" s="322">
        <v>0</v>
      </c>
      <c r="E33" s="322">
        <v>0</v>
      </c>
      <c r="F33" s="322">
        <v>0</v>
      </c>
      <c r="G33" s="322">
        <v>0</v>
      </c>
      <c r="H33" s="322">
        <v>0</v>
      </c>
      <c r="I33" s="322">
        <v>0</v>
      </c>
      <c r="J33" s="322">
        <v>0</v>
      </c>
      <c r="K33" s="317">
        <v>0</v>
      </c>
    </row>
    <row r="34" spans="1:11" ht="25.5">
      <c r="A34" s="214" t="s">
        <v>262</v>
      </c>
      <c r="B34" s="316">
        <v>1531</v>
      </c>
      <c r="C34" s="322">
        <v>0</v>
      </c>
      <c r="D34" s="322">
        <v>0</v>
      </c>
      <c r="E34" s="322">
        <v>0</v>
      </c>
      <c r="F34" s="322">
        <v>0</v>
      </c>
      <c r="G34" s="322">
        <v>0</v>
      </c>
      <c r="H34" s="322">
        <v>0</v>
      </c>
      <c r="I34" s="322">
        <v>0</v>
      </c>
      <c r="J34" s="322">
        <v>0</v>
      </c>
      <c r="K34" s="317">
        <v>0</v>
      </c>
    </row>
    <row r="35" spans="1:11">
      <c r="A35" s="213" t="s">
        <v>310</v>
      </c>
      <c r="B35" s="316">
        <v>1532</v>
      </c>
      <c r="C35" s="322">
        <v>0</v>
      </c>
      <c r="D35" s="322">
        <v>0</v>
      </c>
      <c r="E35" s="322">
        <v>0</v>
      </c>
      <c r="F35" s="322">
        <v>0</v>
      </c>
      <c r="G35" s="322">
        <v>0</v>
      </c>
      <c r="H35" s="322">
        <v>0</v>
      </c>
      <c r="I35" s="322">
        <v>0</v>
      </c>
      <c r="J35" s="322">
        <v>0</v>
      </c>
      <c r="K35" s="317">
        <v>0</v>
      </c>
    </row>
    <row r="36" spans="1:11">
      <c r="A36" s="213" t="s">
        <v>189</v>
      </c>
      <c r="B36" s="316">
        <v>1533</v>
      </c>
      <c r="C36" s="322">
        <v>0</v>
      </c>
      <c r="D36" s="322">
        <v>0</v>
      </c>
      <c r="E36" s="322">
        <v>0</v>
      </c>
      <c r="F36" s="322">
        <v>0</v>
      </c>
      <c r="G36" s="322">
        <v>0</v>
      </c>
      <c r="H36" s="322">
        <v>0</v>
      </c>
      <c r="I36" s="322">
        <v>0</v>
      </c>
      <c r="J36" s="322">
        <v>0</v>
      </c>
      <c r="K36" s="317">
        <v>0</v>
      </c>
    </row>
    <row r="37" spans="1:11">
      <c r="A37" s="213" t="s">
        <v>220</v>
      </c>
      <c r="B37" s="316">
        <v>1534</v>
      </c>
      <c r="C37" s="322">
        <v>0</v>
      </c>
      <c r="D37" s="322">
        <v>0</v>
      </c>
      <c r="E37" s="322">
        <v>0</v>
      </c>
      <c r="F37" s="322">
        <v>0</v>
      </c>
      <c r="G37" s="322">
        <v>0</v>
      </c>
      <c r="H37" s="322">
        <v>0</v>
      </c>
      <c r="I37" s="322">
        <v>0</v>
      </c>
      <c r="J37" s="322">
        <v>0</v>
      </c>
      <c r="K37" s="317">
        <v>0</v>
      </c>
    </row>
    <row r="38" spans="1:11">
      <c r="A38" s="213" t="s">
        <v>234</v>
      </c>
      <c r="B38" s="316">
        <v>1535</v>
      </c>
      <c r="C38" s="322">
        <v>0</v>
      </c>
      <c r="D38" s="322">
        <v>0</v>
      </c>
      <c r="E38" s="322">
        <v>0</v>
      </c>
      <c r="F38" s="322">
        <v>0</v>
      </c>
      <c r="G38" s="322">
        <v>0</v>
      </c>
      <c r="H38" s="322">
        <v>0</v>
      </c>
      <c r="I38" s="322">
        <v>0</v>
      </c>
      <c r="J38" s="322">
        <v>0</v>
      </c>
      <c r="K38" s="317">
        <v>0</v>
      </c>
    </row>
    <row r="39" spans="1:11">
      <c r="A39" s="213" t="s">
        <v>400</v>
      </c>
      <c r="B39" s="316">
        <v>1536</v>
      </c>
      <c r="C39" s="322">
        <v>0</v>
      </c>
      <c r="D39" s="322">
        <v>0</v>
      </c>
      <c r="E39" s="322">
        <v>0</v>
      </c>
      <c r="F39" s="322">
        <v>0</v>
      </c>
      <c r="G39" s="322">
        <v>0</v>
      </c>
      <c r="H39" s="322">
        <v>0</v>
      </c>
      <c r="I39" s="322">
        <v>0</v>
      </c>
      <c r="J39" s="322">
        <v>0</v>
      </c>
      <c r="K39" s="317">
        <v>0</v>
      </c>
    </row>
    <row r="40" spans="1:11" ht="25.5">
      <c r="A40" s="214" t="s">
        <v>256</v>
      </c>
      <c r="B40" s="316">
        <v>1537</v>
      </c>
      <c r="C40" s="322">
        <v>0</v>
      </c>
      <c r="D40" s="322">
        <v>0</v>
      </c>
      <c r="E40" s="322">
        <v>0</v>
      </c>
      <c r="F40" s="322">
        <v>0</v>
      </c>
      <c r="G40" s="322">
        <v>0</v>
      </c>
      <c r="H40" s="322">
        <v>0</v>
      </c>
      <c r="I40" s="322">
        <v>0</v>
      </c>
      <c r="J40" s="322">
        <v>0</v>
      </c>
      <c r="K40" s="317">
        <v>0</v>
      </c>
    </row>
    <row r="41" spans="1:11">
      <c r="A41" s="213" t="s">
        <v>104</v>
      </c>
      <c r="B41" s="316">
        <v>1538</v>
      </c>
      <c r="C41" s="322">
        <v>0</v>
      </c>
      <c r="D41" s="322">
        <v>0</v>
      </c>
      <c r="E41" s="322">
        <v>0</v>
      </c>
      <c r="F41" s="322">
        <v>0</v>
      </c>
      <c r="G41" s="322">
        <v>0</v>
      </c>
      <c r="H41" s="322">
        <v>0</v>
      </c>
      <c r="I41" s="322">
        <v>0</v>
      </c>
      <c r="J41" s="322">
        <v>0</v>
      </c>
      <c r="K41" s="317">
        <v>0</v>
      </c>
    </row>
    <row r="42" spans="1:11">
      <c r="A42" s="213"/>
      <c r="B42" s="316">
        <v>1539</v>
      </c>
      <c r="C42" s="326">
        <v>0</v>
      </c>
      <c r="D42" s="322">
        <v>0</v>
      </c>
      <c r="E42" s="322">
        <v>0</v>
      </c>
      <c r="F42" s="322">
        <v>0</v>
      </c>
      <c r="G42" s="322">
        <v>0</v>
      </c>
      <c r="H42" s="322">
        <v>0</v>
      </c>
      <c r="I42" s="322">
        <v>0</v>
      </c>
      <c r="J42" s="322">
        <v>0</v>
      </c>
      <c r="K42" s="319">
        <v>0</v>
      </c>
    </row>
    <row r="43" spans="1:11" ht="38.25">
      <c r="A43" s="216" t="s">
        <v>128</v>
      </c>
      <c r="B43" s="243">
        <v>1540</v>
      </c>
      <c r="C43" s="327">
        <v>0</v>
      </c>
      <c r="D43" s="328">
        <v>0</v>
      </c>
      <c r="E43" s="327">
        <v>0</v>
      </c>
      <c r="F43" s="327">
        <v>0</v>
      </c>
      <c r="G43" s="327">
        <v>0</v>
      </c>
      <c r="H43" s="327">
        <v>0</v>
      </c>
      <c r="I43" s="327">
        <v>0</v>
      </c>
      <c r="J43" s="329">
        <v>0</v>
      </c>
      <c r="K43" s="318">
        <v>0</v>
      </c>
    </row>
    <row r="46" spans="1:11">
      <c r="E46" s="2" t="s">
        <v>125</v>
      </c>
      <c r="F46" s="1"/>
      <c r="G46" s="1"/>
      <c r="H46" s="1"/>
      <c r="I46" s="1" t="s">
        <v>2</v>
      </c>
    </row>
    <row r="47" spans="1:11">
      <c r="E47" s="1"/>
      <c r="F47" s="1"/>
      <c r="G47" s="1"/>
      <c r="H47" s="1"/>
      <c r="I47" s="1"/>
    </row>
    <row r="48" spans="1:11">
      <c r="E48" s="2" t="s">
        <v>158</v>
      </c>
      <c r="F48" s="1"/>
      <c r="G48" s="1"/>
      <c r="H48" s="1"/>
      <c r="I48" s="1" t="s">
        <v>2</v>
      </c>
    </row>
  </sheetData>
  <mergeCells count="8">
    <mergeCell ref="E2:F2"/>
    <mergeCell ref="E3:F3"/>
    <mergeCell ref="E4:F4"/>
    <mergeCell ref="E5:F5"/>
    <mergeCell ref="J2:K2"/>
    <mergeCell ref="J3:K3"/>
    <mergeCell ref="J4:K4"/>
    <mergeCell ref="J5:K5"/>
  </mergeCells>
  <pageMargins left="0.75" right="0.7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v.selivanov</cp:lastModifiedBy>
  <cp:lastPrinted>2019-01-31T12:37:19Z</cp:lastPrinted>
  <dcterms:created xsi:type="dcterms:W3CDTF">2015-02-03T09:01:15Z</dcterms:created>
  <dcterms:modified xsi:type="dcterms:W3CDTF">2019-03-27T10:27:34Z</dcterms:modified>
</cp:coreProperties>
</file>